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B456656-D0C5-4F2A-A8E2-1C66CEAEFFB4}" xr6:coauthVersionLast="47" xr6:coauthVersionMax="47" xr10:uidLastSave="{00000000-0000-0000-0000-000000000000}"/>
  <bookViews>
    <workbookView xWindow="-120" yWindow="-120" windowWidth="29040" windowHeight="15720" xr2:uid="{5D265D57-753F-44F7-B204-1598C2C72700}"/>
  </bookViews>
  <sheets>
    <sheet name="EKO-STELA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6" i="1" l="1"/>
  <c r="F585" i="1" s="1"/>
  <c r="F578" i="1"/>
  <c r="F579" i="1"/>
  <c r="F580" i="1"/>
  <c r="F581" i="1"/>
  <c r="F582" i="1"/>
  <c r="F583" i="1"/>
  <c r="F572" i="1"/>
  <c r="F573" i="1"/>
  <c r="F574" i="1"/>
  <c r="F575" i="1"/>
  <c r="F564" i="1"/>
  <c r="F565" i="1"/>
  <c r="F566" i="1"/>
  <c r="F567" i="1"/>
  <c r="F568" i="1"/>
  <c r="F569" i="1"/>
  <c r="F558" i="1"/>
  <c r="F559" i="1"/>
  <c r="F560" i="1"/>
  <c r="F561" i="1"/>
  <c r="F552" i="1"/>
  <c r="F553" i="1"/>
  <c r="F554" i="1"/>
  <c r="F555" i="1"/>
  <c r="F548" i="1"/>
  <c r="F549" i="1"/>
  <c r="F538" i="1"/>
  <c r="F539" i="1"/>
  <c r="F540" i="1"/>
  <c r="F541" i="1"/>
  <c r="F542" i="1"/>
  <c r="F543" i="1"/>
  <c r="F526" i="1"/>
  <c r="F527" i="1"/>
  <c r="F528" i="1"/>
  <c r="F529" i="1"/>
  <c r="F530" i="1"/>
  <c r="F531" i="1"/>
  <c r="F532" i="1"/>
  <c r="F533" i="1"/>
  <c r="F518" i="1"/>
  <c r="F519" i="1"/>
  <c r="F520" i="1"/>
  <c r="F521" i="1"/>
  <c r="F522" i="1"/>
  <c r="F523" i="1"/>
  <c r="F514" i="1"/>
  <c r="F515" i="1"/>
  <c r="F505" i="1"/>
  <c r="F506" i="1"/>
  <c r="F507" i="1"/>
  <c r="F508" i="1"/>
  <c r="F509" i="1"/>
  <c r="F510" i="1"/>
  <c r="F511" i="1"/>
  <c r="F502" i="1"/>
  <c r="F497" i="1"/>
  <c r="F498" i="1"/>
  <c r="F499" i="1"/>
  <c r="F488" i="1"/>
  <c r="F489" i="1"/>
  <c r="F490" i="1"/>
  <c r="F491" i="1"/>
  <c r="F492" i="1"/>
  <c r="F483" i="1"/>
  <c r="F484" i="1"/>
  <c r="F485" i="1"/>
  <c r="F479" i="1"/>
  <c r="F480" i="1"/>
  <c r="F475" i="1"/>
  <c r="F476" i="1"/>
  <c r="F470" i="1"/>
  <c r="F471" i="1"/>
  <c r="F472" i="1"/>
  <c r="F462" i="1"/>
  <c r="F463" i="1"/>
  <c r="F464" i="1"/>
  <c r="F465" i="1"/>
  <c r="F466" i="1"/>
  <c r="F467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13" i="1"/>
  <c r="F414" i="1"/>
  <c r="F415" i="1"/>
  <c r="F401" i="1"/>
  <c r="F402" i="1"/>
  <c r="F403" i="1"/>
  <c r="F404" i="1"/>
  <c r="F371" i="1"/>
  <c r="F372" i="1"/>
  <c r="F373" i="1"/>
  <c r="F374" i="1"/>
  <c r="F375" i="1"/>
  <c r="F376" i="1"/>
  <c r="F377" i="1"/>
  <c r="F364" i="1"/>
  <c r="F365" i="1"/>
  <c r="F366" i="1"/>
  <c r="F357" i="1"/>
  <c r="F358" i="1"/>
  <c r="F359" i="1"/>
  <c r="F345" i="1"/>
  <c r="F346" i="1"/>
  <c r="F347" i="1"/>
  <c r="F348" i="1"/>
  <c r="F338" i="1"/>
  <c r="F339" i="1"/>
  <c r="F326" i="1"/>
  <c r="F327" i="1"/>
  <c r="F328" i="1"/>
  <c r="F329" i="1"/>
  <c r="F317" i="1"/>
  <c r="F318" i="1"/>
  <c r="F319" i="1"/>
  <c r="F320" i="1"/>
  <c r="F321" i="1"/>
  <c r="F308" i="1"/>
  <c r="F309" i="1"/>
  <c r="F310" i="1"/>
  <c r="F311" i="1"/>
  <c r="F312" i="1"/>
  <c r="F299" i="1"/>
  <c r="F300" i="1"/>
  <c r="F301" i="1"/>
  <c r="F302" i="1"/>
  <c r="F303" i="1"/>
  <c r="F286" i="1"/>
  <c r="F287" i="1"/>
  <c r="F288" i="1"/>
  <c r="F289" i="1"/>
  <c r="F290" i="1"/>
  <c r="F291" i="1"/>
  <c r="F292" i="1"/>
  <c r="F293" i="1"/>
  <c r="F294" i="1"/>
  <c r="F280" i="1"/>
  <c r="F281" i="1"/>
  <c r="F265" i="1"/>
  <c r="F266" i="1"/>
  <c r="F267" i="1"/>
  <c r="F268" i="1"/>
  <c r="F269" i="1"/>
  <c r="F270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33" i="1"/>
  <c r="F234" i="1"/>
  <c r="F235" i="1"/>
  <c r="F236" i="1"/>
  <c r="F237" i="1"/>
  <c r="F224" i="1"/>
  <c r="F225" i="1"/>
  <c r="F226" i="1"/>
  <c r="F227" i="1"/>
  <c r="F228" i="1"/>
  <c r="F211" i="1"/>
  <c r="F212" i="1"/>
  <c r="F213" i="1"/>
  <c r="F214" i="1"/>
  <c r="F215" i="1"/>
  <c r="F216" i="1"/>
  <c r="F217" i="1"/>
  <c r="F218" i="1"/>
  <c r="F219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182" i="1"/>
  <c r="F183" i="1"/>
  <c r="F184" i="1"/>
  <c r="F185" i="1"/>
  <c r="F186" i="1"/>
  <c r="F187" i="1"/>
  <c r="F188" i="1"/>
  <c r="F189" i="1"/>
  <c r="F190" i="1"/>
  <c r="F168" i="1"/>
  <c r="F169" i="1"/>
  <c r="F170" i="1"/>
  <c r="F171" i="1"/>
  <c r="F172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42" i="1"/>
  <c r="F143" i="1"/>
  <c r="F133" i="1"/>
  <c r="F134" i="1"/>
  <c r="F135" i="1"/>
  <c r="F136" i="1"/>
  <c r="F137" i="1"/>
  <c r="F126" i="1"/>
  <c r="F127" i="1"/>
  <c r="F128" i="1"/>
  <c r="F118" i="1"/>
  <c r="F119" i="1"/>
  <c r="F120" i="1"/>
  <c r="F121" i="1"/>
  <c r="F110" i="1"/>
  <c r="F111" i="1"/>
  <c r="F112" i="1"/>
  <c r="F113" i="1"/>
  <c r="F91" i="1"/>
  <c r="F92" i="1"/>
  <c r="F93" i="1"/>
  <c r="F94" i="1"/>
  <c r="F95" i="1"/>
  <c r="F96" i="1"/>
  <c r="F97" i="1"/>
  <c r="F98" i="1"/>
  <c r="F99" i="1"/>
  <c r="F100" i="1"/>
  <c r="F81" i="1"/>
  <c r="F82" i="1"/>
  <c r="F73" i="1"/>
  <c r="F74" i="1"/>
  <c r="F75" i="1"/>
  <c r="F76" i="1"/>
  <c r="F58" i="1"/>
  <c r="F59" i="1"/>
  <c r="F60" i="1"/>
  <c r="F61" i="1"/>
  <c r="F62" i="1"/>
  <c r="F63" i="1"/>
  <c r="F64" i="1"/>
  <c r="F50" i="1"/>
  <c r="F51" i="1"/>
  <c r="F52" i="1"/>
  <c r="F53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26" i="1"/>
  <c r="F27" i="1"/>
  <c r="F17" i="1"/>
  <c r="F18" i="1"/>
  <c r="F19" i="1"/>
  <c r="F20" i="1"/>
  <c r="F21" i="1"/>
  <c r="F9" i="1"/>
  <c r="F10" i="1"/>
  <c r="F11" i="1"/>
  <c r="F8" i="1"/>
  <c r="F7" i="1" s="1"/>
  <c r="F16" i="1"/>
  <c r="F25" i="1"/>
  <c r="F31" i="1"/>
  <c r="F49" i="1"/>
  <c r="F57" i="1"/>
  <c r="F68" i="1"/>
  <c r="F69" i="1" s="1"/>
  <c r="F72" i="1"/>
  <c r="F80" i="1"/>
  <c r="F86" i="1"/>
  <c r="F87" i="1" s="1"/>
  <c r="F90" i="1"/>
  <c r="F104" i="1"/>
  <c r="F105" i="1"/>
  <c r="F109" i="1"/>
  <c r="F117" i="1"/>
  <c r="F125" i="1"/>
  <c r="F132" i="1"/>
  <c r="F141" i="1"/>
  <c r="F147" i="1"/>
  <c r="F167" i="1"/>
  <c r="F176" i="1"/>
  <c r="F177" i="1"/>
  <c r="F181" i="1"/>
  <c r="F194" i="1"/>
  <c r="F210" i="1"/>
  <c r="F223" i="1"/>
  <c r="F232" i="1"/>
  <c r="F241" i="1"/>
  <c r="F264" i="1"/>
  <c r="F274" i="1"/>
  <c r="F275" i="1"/>
  <c r="F279" i="1"/>
  <c r="F285" i="1"/>
  <c r="F298" i="1"/>
  <c r="F307" i="1"/>
  <c r="F316" i="1"/>
  <c r="F325" i="1"/>
  <c r="F333" i="1"/>
  <c r="F334" i="1" s="1"/>
  <c r="F337" i="1"/>
  <c r="F344" i="1"/>
  <c r="F352" i="1"/>
  <c r="F353" i="1" s="1"/>
  <c r="F356" i="1"/>
  <c r="F363" i="1"/>
  <c r="F370" i="1"/>
  <c r="F381" i="1"/>
  <c r="F382" i="1"/>
  <c r="F386" i="1"/>
  <c r="F387" i="1"/>
  <c r="F388" i="1"/>
  <c r="F392" i="1"/>
  <c r="F393" i="1"/>
  <c r="F394" i="1"/>
  <c r="F400" i="1"/>
  <c r="F408" i="1"/>
  <c r="F409" i="1" s="1"/>
  <c r="F412" i="1"/>
  <c r="F419" i="1"/>
  <c r="F420" i="1"/>
  <c r="F424" i="1"/>
  <c r="F425" i="1"/>
  <c r="F429" i="1"/>
  <c r="F428" i="1" s="1"/>
  <c r="F432" i="1"/>
  <c r="F461" i="1"/>
  <c r="F469" i="1"/>
  <c r="F474" i="1"/>
  <c r="F478" i="1"/>
  <c r="F482" i="1"/>
  <c r="F487" i="1"/>
  <c r="F494" i="1"/>
  <c r="F496" i="1"/>
  <c r="F501" i="1"/>
  <c r="F504" i="1"/>
  <c r="F513" i="1"/>
  <c r="F517" i="1"/>
  <c r="F525" i="1"/>
  <c r="F537" i="1"/>
  <c r="F545" i="1"/>
  <c r="F547" i="1"/>
  <c r="F551" i="1"/>
  <c r="F557" i="1"/>
  <c r="F563" i="1"/>
  <c r="F571" i="1"/>
  <c r="F577" i="1"/>
  <c r="F459" i="1" l="1"/>
  <c r="F431" i="1"/>
  <c r="F395" i="1"/>
  <c r="F421" i="1"/>
  <c r="F360" i="1"/>
  <c r="F28" i="1"/>
  <c r="F77" i="1"/>
  <c r="F416" i="1"/>
  <c r="F46" i="1"/>
  <c r="F83" i="1"/>
  <c r="F426" i="1"/>
  <c r="F276" i="1"/>
  <c r="F106" i="1"/>
  <c r="F220" i="1"/>
  <c r="F122" i="1"/>
  <c r="F261" i="1"/>
  <c r="F535" i="1"/>
  <c r="F405" i="1"/>
  <c r="F389" i="1"/>
  <c r="F295" i="1"/>
  <c r="F178" i="1"/>
  <c r="F144" i="1"/>
  <c r="F101" i="1"/>
  <c r="F383" i="1"/>
  <c r="F282" i="1"/>
  <c r="F271" i="1"/>
  <c r="F229" i="1"/>
  <c r="F349" i="1"/>
  <c r="F129" i="1"/>
  <c r="F330" i="1"/>
  <c r="F207" i="1"/>
  <c r="F114" i="1"/>
  <c r="F322" i="1"/>
  <c r="F367" i="1"/>
  <c r="F304" i="1"/>
  <c r="F173" i="1"/>
  <c r="F162" i="1"/>
  <c r="F138" i="1"/>
  <c r="F65" i="1"/>
  <c r="F22" i="1"/>
  <c r="F378" i="1"/>
  <c r="F54" i="1"/>
  <c r="F336" i="1"/>
  <c r="F313" i="1"/>
  <c r="F238" i="1"/>
  <c r="F191" i="1"/>
  <c r="F397" i="1" l="1"/>
  <c r="F341" i="1"/>
  <c r="F164" i="1"/>
  <c r="F13" i="1"/>
  <c r="F5" i="1" l="1"/>
</calcChain>
</file>

<file path=xl/sharedStrings.xml><?xml version="1.0" encoding="utf-8"?>
<sst xmlns="http://schemas.openxmlformats.org/spreadsheetml/2006/main" count="1382" uniqueCount="466">
  <si>
    <t>SZCZEGÓŁOWE ZESTAWIENIE KOSZTÓW</t>
  </si>
  <si>
    <t>EKO-STELA SP. Z O.O.
Budowa budynku hali z przeznaczeniem na zautomatyzowaną sortownię odpadów
z segmentem rozdrabniania odpadów, budynku socjalno – biurowego
oraz infrastruktury towarzyszącej
43-418 Cieszyn, ul. Frysztacka</t>
  </si>
  <si>
    <t>Lp.</t>
  </si>
  <si>
    <t>Zakres</t>
  </si>
  <si>
    <t>Jm.</t>
  </si>
  <si>
    <t>Ilość</t>
  </si>
  <si>
    <t>Cena jedn. netto</t>
  </si>
  <si>
    <t>Wartość netto</t>
  </si>
  <si>
    <t>RAZEM WARTOŚĆ OFERTY (dz. 1 - 11) NETTO:</t>
  </si>
  <si>
    <t>1</t>
  </si>
  <si>
    <t>Prace projektowe</t>
  </si>
  <si>
    <t>Projekt techniczny w zakresie instalacji tryskaczowej wraz z opinią rzeczoznawcy ds. p.poż. oraz z wszystkimi niezbędnymi procedurami administracyjnymi</t>
  </si>
  <si>
    <t>kpl</t>
  </si>
  <si>
    <t>2</t>
  </si>
  <si>
    <t>Projekt techniczny w zakresie instalacji zewnętrznych wraz ze zbiornikami: retencyjnym, pożarowym i pompownią oraz z wszystkimi niezbędnymi procedurami administracyjnymi</t>
  </si>
  <si>
    <t>3</t>
  </si>
  <si>
    <t>Projekt techniczny w zakresie wzmocnienia podłoża pod budynkami oraz układem drogowym</t>
  </si>
  <si>
    <t>4</t>
  </si>
  <si>
    <t>Projekty wykonawczo-warsztatowe w zakresie niezbędnym do wykonania zadania - wszystkie branże</t>
  </si>
  <si>
    <t>Budynek hali z przeznaczeniem na zautomatyzowaną sortownię odpadów z segmentem rozdrabniania odpadów</t>
  </si>
  <si>
    <t>2.1</t>
  </si>
  <si>
    <t>Roboty ziemne oraz wykonanie platformy roboczej</t>
  </si>
  <si>
    <t>Wykopy wraz z wywozem urobku poza teren inwestycji, wraz z kosztami utylizacji</t>
  </si>
  <si>
    <t>Dogęszczenie podłoża istniejącego</t>
  </si>
  <si>
    <t>Warstwa separacyjna z geowłókniny</t>
  </si>
  <si>
    <t>Nasypy z kruszywa z dowozu</t>
  </si>
  <si>
    <t>5</t>
  </si>
  <si>
    <t>Platforma z kruszywa łamanego o gr. minimalnej 50cm</t>
  </si>
  <si>
    <t>6</t>
  </si>
  <si>
    <t>Zasypki fundamentów z kruszywa z dowozu</t>
  </si>
  <si>
    <t>Razem dział</t>
  </si>
  <si>
    <t>2.2</t>
  </si>
  <si>
    <t>Wzmocnienie podłoża</t>
  </si>
  <si>
    <t>Wzmocnienie podłoża pod fundamentami hali - pale</t>
  </si>
  <si>
    <t>Wzmocnienie podłoża pod fundamentami technologicznymi - pale</t>
  </si>
  <si>
    <t>Wzmocnienie podłoża pod posadzką hali - pale</t>
  </si>
  <si>
    <t>2.3</t>
  </si>
  <si>
    <t>Fundamenty hali</t>
  </si>
  <si>
    <t>Skucie głowic pali</t>
  </si>
  <si>
    <t>Podkłady betonowe gr. 10cm, z deskowaniem zarysów - beton C 12/15</t>
  </si>
  <si>
    <t>Ławy fundamentowe w deskowaniu systemowym, transport betonu pompą - beton C30/37 W8</t>
  </si>
  <si>
    <t>Oczepy fundamentowe w deskowaniu systemowym, transport betonu pompą - beton C30/37 W8</t>
  </si>
  <si>
    <t>Cokoły fundamentowe pod słupy stalowe, w deskowaniu systemowym, transport betonu pompą - beton C30/37 W8</t>
  </si>
  <si>
    <t>Fundamenty pod zadaszenia zewnętrzne przy hali - beton C30/37 W8</t>
  </si>
  <si>
    <t>7</t>
  </si>
  <si>
    <t>Ściany fundamentowe gr. 20cm w deskowaniu systemowym, transport betonu pompą - beton C30/37 W8 - pod ściany pożarowe hali</t>
  </si>
  <si>
    <t>8</t>
  </si>
  <si>
    <t>Ściany fundamentowe gr. 60cm w deskowaniu systemowym, transport betonu pompą - beton C30/37 W8 - pod ściany boksów w hali</t>
  </si>
  <si>
    <t>9</t>
  </si>
  <si>
    <t>Przygotowanie i montaż zbrojenia dla elementów żelbetowych</t>
  </si>
  <si>
    <t>10</t>
  </si>
  <si>
    <t>Dostawa podwalin prefabrykowanych</t>
  </si>
  <si>
    <t>11</t>
  </si>
  <si>
    <t>Dostawa akcesoriów do montażu podwalin</t>
  </si>
  <si>
    <t>12</t>
  </si>
  <si>
    <t>Montaż podwalin prefabrykowanych</t>
  </si>
  <si>
    <t>13</t>
  </si>
  <si>
    <t>Izolacje termiczne podwalin z płyt XPS 300 gr. 10cm</t>
  </si>
  <si>
    <t>14</t>
  </si>
  <si>
    <t>Izolacje termiczne podwalin z płyt wełny hydrofobowej gr. 10cm - w miejscach z wymaganiami ppoż.</t>
  </si>
  <si>
    <t>15</t>
  </si>
  <si>
    <t>Warstwa ochronna z folii kubełkowej</t>
  </si>
  <si>
    <t>2.4</t>
  </si>
  <si>
    <t>Fundamenty technologiczne</t>
  </si>
  <si>
    <t>Fundamenty technologiczne - beton C30/37 W8 - zgodnie z projektem przetargowym konstrukcji</t>
  </si>
  <si>
    <t>Utwardzenie powierzchniowe i zatarcie na gładko - płyty fundamentów technologicznych</t>
  </si>
  <si>
    <t>2.5</t>
  </si>
  <si>
    <t>Płyty fundamentowe kanałów - beton C30/37 W8</t>
  </si>
  <si>
    <t>Ściany fundamentowe kanałów gr. 25cm w deskowaniu systemowym, transport betonu pompą - beton C30/37 W8</t>
  </si>
  <si>
    <t>Dostawa i montaż uszczelnień - wykonanie kanału w systemie TBW</t>
  </si>
  <si>
    <t>Wykonanie rząpi umożliwiającej wypompowanie wody z kanału</t>
  </si>
  <si>
    <t>2.6</t>
  </si>
  <si>
    <t>Ściany boksów magazynowych wewnątrz hali</t>
  </si>
  <si>
    <t>Dostawa i montaż wielkogabarytowych bloków betonowych w systemie typu LEGO, minimalna grubość ściany 60cm</t>
  </si>
  <si>
    <t>2.7</t>
  </si>
  <si>
    <t>Konstrukcja prefabrykowana</t>
  </si>
  <si>
    <t>Dostawa i montaż słupów prefabrykowanych</t>
  </si>
  <si>
    <t>Dostawa i montaż dźwigarów dachowych prefabrykowanych</t>
  </si>
  <si>
    <t>Dostawa i montaż belek dachowych prefabrykowanych</t>
  </si>
  <si>
    <t>Podkładki elastomerowe</t>
  </si>
  <si>
    <t>Dostawa i montaż ścian żelbetowych prefabrykowanych - ściany pożarowe hali w osi 4 oraz 13/14, gr. minimalna 20cm, nie dopuszcza się wykonania ścian murowanych, z dyli zbrojonych itd.</t>
  </si>
  <si>
    <t>2.8</t>
  </si>
  <si>
    <t>Konstrukcja stalowa</t>
  </si>
  <si>
    <t>Dostawa i montaż konstrukcji stalowej malowanej do klasy C3 - wymiany pod świetliki dachowe</t>
  </si>
  <si>
    <t>Dostawa i montaż konstrukcji stalowej malowanej do klasy C3 - ryglówka bram, drzwi</t>
  </si>
  <si>
    <t>Dostawa i montaż konstrukcji stalowej malowanej do klasy C3 - stężenia rurowe oraz prętowe</t>
  </si>
  <si>
    <t>2.9</t>
  </si>
  <si>
    <t>Blacha dachowa trapezowa</t>
  </si>
  <si>
    <t>Dostawa i montaż blachy dachowej trapezowej, wraz z łącznikami</t>
  </si>
  <si>
    <t>2.10</t>
  </si>
  <si>
    <t>Pokrycie dachu</t>
  </si>
  <si>
    <t>Paroizolacja</t>
  </si>
  <si>
    <t>Kontrspadki attykowe - wełna mineralna</t>
  </si>
  <si>
    <t>Izolacja termiczna - wełna mineralna gr. 10cm, wytrzymałość na ściskanie min. 70 kPa</t>
  </si>
  <si>
    <t>Warstwa rozdzielcza - flizelina</t>
  </si>
  <si>
    <t>Pokrycie z membrany EPDM gr. min. 1,5mm</t>
  </si>
  <si>
    <t>Dostawa i montaż przelewów awaryjnych</t>
  </si>
  <si>
    <t>Wykonanie obróbki świetlików dachowych: izolacja termiczna podstaw wełną + obróbka membraną EPDM</t>
  </si>
  <si>
    <t>Wykonanie obróbki ścian attykowych: obróbka membraną EPDM, zamknięcie płyty warstwowej wraz z obróbką blacharską attykową</t>
  </si>
  <si>
    <t>Wykonanie obróbki przebić dachowych z membrany EPDM</t>
  </si>
  <si>
    <t>Dostawa i montaż drabin zewnętrznych - 2 szt.</t>
  </si>
  <si>
    <t>Uszczelnienie ppoż. styków między ścianami/dźwigarami/belkami a pokryciem dachu</t>
  </si>
  <si>
    <t>2.11</t>
  </si>
  <si>
    <t>Świetliki dachowe z klapami dymowymi</t>
  </si>
  <si>
    <t>Dostawa i montaż świetlików dachowych wraz z klapami dymowymi</t>
  </si>
  <si>
    <t>Instalacja pneumatyczna oddymiania</t>
  </si>
  <si>
    <t>2.12</t>
  </si>
  <si>
    <t>Zadaszenia zewnętrzne nad kontenerami przy hali</t>
  </si>
  <si>
    <t>Dostawa i montaż konstrukcji stalowej ocynkowanej (słupy + konstrukcja dachu + stężenia)</t>
  </si>
  <si>
    <t>Rynny dachowe o średnicy min. 150mm, stal powlekana</t>
  </si>
  <si>
    <t>Rury spustowe o średnicy min. 120mm, stal powlekana</t>
  </si>
  <si>
    <t>Obróbki blacharskie - stal powlekana</t>
  </si>
  <si>
    <t>2.13</t>
  </si>
  <si>
    <t>Posadzka przemysłowa betonowa z warstwą transmisyjną i podbudową</t>
  </si>
  <si>
    <t>Warstwa transmisyjna o grubości całkowitej min. 100cm, wykonana z kruszywa łamanego 0-63/0-31,5, układana i zagęszczana warstwowo, pod posadzką i fundamentami technologicznymi</t>
  </si>
  <si>
    <t>Warstwa podkładowa gr. 15cm - beton C 12/15</t>
  </si>
  <si>
    <t>Warstwa rozdzielcza: 2x folia PE gr. min. 0,2mm</t>
  </si>
  <si>
    <r>
      <t>Posadzka przemysłowa betonowa gr. 25cm, beton C 30/37, utwardzona powierzchniowo i zatarta na gładko, zbrojenie dobrane przez Wykonawcę dla obciążeń podanych w dokumentacji przetargowej (jednocześnie wymaga się zapewnienia nośności posadzki przemysłowej na obciążenia równomiernie rozłożone min. 10 ton/m</t>
    </r>
    <r>
      <rPr>
        <vertAlign val="superscript"/>
        <sz val="11"/>
        <rFont val="Aptos Narrow"/>
        <family val="2"/>
      </rPr>
      <t>2</t>
    </r>
    <r>
      <rPr>
        <sz val="11"/>
        <rFont val="Aptos Narrow"/>
        <family val="2"/>
      </rPr>
      <t>)</t>
    </r>
  </si>
  <si>
    <t>Wypełnienie dylatacji wokół fundamentów technologicznych materiałem trwale elastycznym</t>
  </si>
  <si>
    <t>2.14</t>
  </si>
  <si>
    <t>Bramy</t>
  </si>
  <si>
    <t>B1 Brama segmentowa 400x300cm, napęd elektryczny, kolor zew. RAL 7016, kolor wew. standardowy, funkcja napowietrzania, przeszklenie</t>
  </si>
  <si>
    <t>B2 Brama segmentowa 500x500cm, napęd elektryczny, kolor zew. RAL 7016, kolor wew. standardowy, funkcja napowietrzania, przeszklenie</t>
  </si>
  <si>
    <t>B3 Brama segmentowa 500x700cm, napęd elektryczny, kolor zew. RAL 7016, kolor wew. standardowy, funkcja napowietrzania, przeszklenie</t>
  </si>
  <si>
    <t>Odbojnica słupowa, średnica min. 76,1mm, wysokość od poziomu posadzki min. 600mm - przyjąć po 2 szt. dla każdej bramy oraz 4 szt. na naroża hali</t>
  </si>
  <si>
    <t>2.15</t>
  </si>
  <si>
    <t>Drzwi stalowe</t>
  </si>
  <si>
    <t>Dzs1 Drzwi stalowe zewnętrzne, światło przejścia 90x200cm, kolor RAL 7016</t>
  </si>
  <si>
    <t>Dzs2 Drzwi stalowe zewnętrzne, światło przejścia 90x200cm, kolor RAL 7016</t>
  </si>
  <si>
    <t>Dws4 Drzwi stalowe wewnętrzne EI60, światło przejścia 90x200cm, kolor RAL 7016</t>
  </si>
  <si>
    <t>Dws5 Drzwi stalowe wewnętrzne EI60, światło przejścia 90x200cm, kolor RAL 7016</t>
  </si>
  <si>
    <t>Dws10 Drzwi stalowe wewnętrzne EI60, światło przejścia 150x250cm, kolor RAL 7016</t>
  </si>
  <si>
    <t>Dws11 Drzwi stalowe wewnętrzne EI60, światło przejścia 150x250cm, kolor RAL 7016</t>
  </si>
  <si>
    <t>2.16</t>
  </si>
  <si>
    <t>Obudowa ścian zewnętrznych</t>
  </si>
  <si>
    <t>Obudowa z płyt warstwowych z rdzeniem z wełny mineralnej gr. min. 10cm, izolacyjność akustyczna rw=25 dBA, kolor zew. RAL 9002, kolor wew. RAL 9010, w pasach ochronnych EI60 należy zapewnić płyty i mocowania spełniające warunki ppoż.</t>
  </si>
  <si>
    <t>Cokolik elewacyjny z tynku mozaikowego</t>
  </si>
  <si>
    <t>2.17</t>
  </si>
  <si>
    <t>Węzeł sanitarny na hali</t>
  </si>
  <si>
    <t>Dostawa i montaż konstrukcji stalowej malowanej do klasy C3 - podkonstrukcja węzła sanitarnego</t>
  </si>
  <si>
    <t>Obudowa ścian i stropu z płyt warstwowych z rdzeniem PIR gr. min. 8cm</t>
  </si>
  <si>
    <t>Ścianki działowe z płyt GKBI, płytowanie dwukrotne z każdej strony</t>
  </si>
  <si>
    <t>Okładziny ścienne z płyt GKBI, płytowanie dwukrotne</t>
  </si>
  <si>
    <t>Wzmocnienia z profili UA pod otwory drzwiowe</t>
  </si>
  <si>
    <t>Ścianki działowe z płyt HPL (oznaczenie DL2)</t>
  </si>
  <si>
    <t>Izolacje przeciwwilgociowe z folii w płynie - posadzka, ściany</t>
  </si>
  <si>
    <t>Posadzki z płytek ceramicznych</t>
  </si>
  <si>
    <t>Cokoliki (listwy) przypodłogowe</t>
  </si>
  <si>
    <t>Licowanie ścian z płytek ceramicznych, na wysokość 2,5m</t>
  </si>
  <si>
    <t>Dws6 Drzwi stalowe wewnętrzne, światło przejścia 90x200cm, kolor RAL 7016</t>
  </si>
  <si>
    <t>Dws7 Drzwi stalowe wewnętrzne, światło przejścia 90x200cm, kolor RAL 7016</t>
  </si>
  <si>
    <t>Dws8 Drzwi stalowe wewnętrzne, światło przejścia 90x200cm, kolor RAL 7016</t>
  </si>
  <si>
    <t>Dws9 Drzwi stalowe wewnętrzne, światło przejścia 90x200cm, kolor RAL 7016</t>
  </si>
  <si>
    <t>Budynek socjalno-biurowy</t>
  </si>
  <si>
    <t>3.1</t>
  </si>
  <si>
    <t>3.2</t>
  </si>
  <si>
    <t>Wzmocnienie podłoża pod fundamentami - pale</t>
  </si>
  <si>
    <t>Wzmocnienie podłoża pod posadzką - pale</t>
  </si>
  <si>
    <t>3.3</t>
  </si>
  <si>
    <t>Fundamenty</t>
  </si>
  <si>
    <t>Płyty fundamentowe w deskowaniu systemowym, transport betonu pompą - beton C30/37 W8 - szyb windowy</t>
  </si>
  <si>
    <t>Ściany fundamentowe gr. 24cm w deskowaniu systemowym, transport betonu pompą - beton C30/37 W8</t>
  </si>
  <si>
    <t>Izolacje termiczne podwalin z płyt XPS 300 gr. 12cm</t>
  </si>
  <si>
    <t>Izolacje termiczne podwalin z płyt wełny hydrofobowej gr. 12cm - w miejscach z wymaganiami ppoż.</t>
  </si>
  <si>
    <t>3.4</t>
  </si>
  <si>
    <t>Konstrukcja żelbetowo-murowa</t>
  </si>
  <si>
    <t>Dostawa i montaż belek stropowych/dachowych prefabrykowanych</t>
  </si>
  <si>
    <t>Podkładki elastomerowe pod belki</t>
  </si>
  <si>
    <t>Dostawa i montaż ścian żelbetowych prefabrykowanych - ściana pożarowa na styku z halą</t>
  </si>
  <si>
    <t>Dostawa i montaż ścian żelbetowych prefabrykowanych - ściany klatki schodowej oraz szyb windowy</t>
  </si>
  <si>
    <t>Dostawa i montaż płyt stropowych kanałowych</t>
  </si>
  <si>
    <t>Podkładki elastomerowe pod płyty kanałowe</t>
  </si>
  <si>
    <t>Dozbrojenie pachwin i wieńców stropu z płyt kanałowych</t>
  </si>
  <si>
    <t>Dostawa i montaż prefabrykowanych spoczników schodowych</t>
  </si>
  <si>
    <t>Dostawa i montaż prefabrykowanych biegów schodowych</t>
  </si>
  <si>
    <t>Izolacje przeciwwilgociowe poziome z papy zgrzewalnej - pod ściany murowane</t>
  </si>
  <si>
    <t>Ściany z bloczków silikatowych gr. 24cm</t>
  </si>
  <si>
    <t>Dostawa i montaż nadproży prefabrykowanych w ścianach murowanych</t>
  </si>
  <si>
    <t>3.5</t>
  </si>
  <si>
    <t>Warstwa spadkowa - wełna mineralna/styrobeton/keramzytobeton</t>
  </si>
  <si>
    <r>
      <t>Izolacja termiczna - wełna mineralna gr. min. 25cm (U</t>
    </r>
    <r>
      <rPr>
        <vertAlign val="subscript"/>
        <sz val="11"/>
        <rFont val="Aptos Narrow"/>
        <family val="2"/>
      </rPr>
      <t>max</t>
    </r>
    <r>
      <rPr>
        <sz val="11"/>
        <rFont val="Aptos Narrow"/>
        <family val="2"/>
      </rPr>
      <t>=0,15)</t>
    </r>
  </si>
  <si>
    <t>Wykonanie obróbki klapy dachowej: izolacja termiczna podstaw wełną + obróbka membraną EPDM</t>
  </si>
  <si>
    <t>Wykonanie obróbki ścian attykowych: izolacja termiczna wełna mineralna gr. 10cm, obróbka membraną EPDM, wykonanie obróbki blacharskiej czapy attykowej (XPS 300 + płyta OSB + obróbka blacharska)</t>
  </si>
  <si>
    <t>Dostawa i montaż klapy dymowej</t>
  </si>
  <si>
    <t>3.6</t>
  </si>
  <si>
    <t>Fasady aluminiowo-szklane i okna zewnętrzne</t>
  </si>
  <si>
    <t>Sal1 Fasada aluminiowo-szklana w systemie np. MB-MT50N lub równoważnym, kwatery stałe oraz uchylne zgodnie z zestawieniem stolarki, szklenie typu Cool-Lite ST 150 lub równoważne, kolor profili RAL 7016, pasy nadprożowo-okienne oraz attykowe: nieprzezierne (emalia RAL 7016)</t>
  </si>
  <si>
    <t>Sal2 Fasada aluminiowo-szklana w systemie np. MB-MT50N lub równoważnym, kwatery stałe oraz uchylne zgodnie z zestawieniem stolarki, szklenie typu Cool-Lite ST 150 lub równoważne, kolor profili RAL 7016, pasy nadprożowo-okienne oraz attykowe: nieprzezierne (emalia RAL 7016)</t>
  </si>
  <si>
    <t>Sal3 Fasada aluminiowo-szklana w systemie np. MB-MT50N lub równoważnym, kwatery stałe oraz uchylne zgodnie z zestawieniem stolarki, szklenie typu Cool-Lite ST 150 lub równoważne, kolor profili RAL 7016, pasy nadprożowo-okienne oraz attykowe: nieprzezierne (emalia RAL 7016)</t>
  </si>
  <si>
    <t>Sal4 Fasada aluminiowo-szklana w systemie np. MB-MT50N lub równoważnym, kwatery stałe oraz uchylne zgodnie z zestawieniem stolarki, szklenie typu Cool-Lite ST 150 lub równoważne, kolor profili RAL 7016, pasy nadprożowo-okienne oraz attykowe: nieprzezierne (emalia RAL 7016)</t>
  </si>
  <si>
    <t>Wykonanie izolacji ppoż. w miejscu pasów międzykondygnacyjnych</t>
  </si>
  <si>
    <t>Oz1 Okna zewnętrzne aluminiowe 150x70cm w systemie MB-79N lub równoważnym, uchylne, kolor profili RAL 7016, szkło hartowane</t>
  </si>
  <si>
    <t>3.7</t>
  </si>
  <si>
    <t>Drzwi zewnętrzne</t>
  </si>
  <si>
    <t>Alz1 Drzwi zewnętrzne aluminiowe przeszklone z oknem podawczym, wymiary zestawu zgodnie z zestawieniem stolarki, system typu MB-79N lub równoważny, kolor profili RAL 7016</t>
  </si>
  <si>
    <t>Alz2 Drzwi zewnętrzne aluminiowe przeszklone z oknem podawczym, wymiary zestawu zgodnie z zestawieniem stolarki, system typu MB-79N lub równoważny, kolor profili RAL 7016</t>
  </si>
  <si>
    <t>Alz3 Drzwi zewnętrzne aluminiowe przeszklone, światło przejścia 140x205cm, system typu MB-79N lub równoważny, kolor profili RAL 7016, funkcja napowietrzania</t>
  </si>
  <si>
    <t>Alz4 Drzwi zewnętrzne aluminiowe przeszklone, światło przejścia 140x205cm, system typu MB-79N lub równoważny, kolor profili RAL 7016</t>
  </si>
  <si>
    <t>Alz5 Drzwi zewnętrzne aluminiowe wypełnione panelem nieprzeziernym, światło przejścia 90x205cm, system typu MB-79N lub równoważny, kolor profili RAL 7016</t>
  </si>
  <si>
    <t>Alz6 Drzwi zewnętrzne aluminiowe wypełnione panelem nieprzeziernym, światło przejścia 90x205cm, system typu MB-79N lub równoważny, kolor profili RAL 7016</t>
  </si>
  <si>
    <t>3.8</t>
  </si>
  <si>
    <t>Drzwi wewnętrzne</t>
  </si>
  <si>
    <t>Dws1 Drzwi stalowe wewnętrzne EI60, światło przejścia 90x200cm, kolor RAL 7016</t>
  </si>
  <si>
    <t>Dws2 Drzwi stalowe wewnętrzne EI30, światło przejścia 90x200cm, kolor RAL 7016</t>
  </si>
  <si>
    <t>Dws3 Drzwi stalowe wewnętrzne EI30, światło przejścia 90x200cm, kolor RAL 7016</t>
  </si>
  <si>
    <t>Dzs3 Drzwi stalowe wewnętrzne EI60, światło przejścia 90x200cm, kolor RAL 7016</t>
  </si>
  <si>
    <t>Dzs4 Drzwi stalowe wewnętrzne EI60, światło przejścia 90x200cm, kolor RAL 7016</t>
  </si>
  <si>
    <t>Alw1 Drzwi wewnętrzne aluminiowe przeszklone EI30, światło przejścia 90x205cm, kolor profili RAL 7016</t>
  </si>
  <si>
    <t>Alw2 Drzwi wewnętrzne aluminiowe przeszklone EI30, światło przejścia 150x205cm, kolor profili RAL 7016</t>
  </si>
  <si>
    <t>Alw3 Drzwi wewnętrzne aluminiowe przeszklone (doświetle boczne EI15), światło przejścia 90x205cm, kolor profili RAL 7016</t>
  </si>
  <si>
    <t>Alw4 Drzwi wewnętrzne aluminiowe przeszklone (doświetle boczne EI15), światło przejścia 90x205cm, kolor profili RAL 7016</t>
  </si>
  <si>
    <t>Alw5 Drzwi wewnętrzne aluminiowe przeszklone, światło przejścia 90x205cm, kolor profili RAL 7016</t>
  </si>
  <si>
    <t>Sa1 Witryna wewnętrzna aluminiowo-szklana (kwatery stałe EI15), wymiar gabarytowy 336x280cm, drzwi światło przejścia 90x205cm, kolor profili RAL 7016</t>
  </si>
  <si>
    <t>Dr1 Drzwi wewnętrzne drewnopochodne, typu Porta CPL model 1.1 lub równoważne, okleina CPL HQ 0.2, ościeżnica regulowana, światło przejścia 90x200cm</t>
  </si>
  <si>
    <t>Dr2 Drzwi wewnętrzne drewnopochodne, typu Porta CPL model 1.1 lub równoważne, okleina CPL HQ 0.2, ościeżnica regulowana, światło przejścia 90x200cm</t>
  </si>
  <si>
    <t>Dr3 Drzwi wewnętrzne drewnopochodne, typu Porta CPL model 1.1 lub równoważne, okleina CPL HQ 0.2, ościeżnica regulowana, światło przejścia 90x200cm</t>
  </si>
  <si>
    <t>Dr4 Drzwi wewnętrzne drewnopochodne, typu Porta CPL model 1.1 lub równoważne, okleina CPL HQ 0.2, ościeżnica regulowana, światło przejścia 90x200cm</t>
  </si>
  <si>
    <t>16</t>
  </si>
  <si>
    <t>Dm1 Drzwi wewnętrzne drewnopochodne do pomieszczeń o podniesionej wilgotności, typu Porta CPL model 1.1 lub równoważne, ościeżnica regulowana, światło przejścia 90x200cm</t>
  </si>
  <si>
    <t>17</t>
  </si>
  <si>
    <t>Dm2 Drzwi wewnętrzne drewnopochodne do pomieszczeń o podniesionej wilgotności, typu Porta CPL model 1.1 lub równoważne, ościeżnica regulowana, światło przejścia 90x200cm</t>
  </si>
  <si>
    <t>18</t>
  </si>
  <si>
    <t>Dm3 Drzwi wewnętrzne drewnopochodne do pomieszczeń o podniesionej wilgotności, typu Porta CPL model 1.1 lub równoważne, ościeżnica regulowana, światło przejścia 90x200cm</t>
  </si>
  <si>
    <t>19</t>
  </si>
  <si>
    <t>Dm4 Drzwi wewnętrzne drewnopochodne do pomieszczeń o podniesionej wilgotności, typu Porta CPL model 1.1 lub równoważne, ościeżnica regulowana, światło przejścia 90x200cm</t>
  </si>
  <si>
    <t>20</t>
  </si>
  <si>
    <t>Dm5 Drzwi wewnętrzne drewnopochodne do pomieszczeń o podniesionej wilgotności, typu Porta CPL model 1.1 lub równoważne, ościeżnica regulowana, światło przejścia 80x200cm</t>
  </si>
  <si>
    <t>3.9</t>
  </si>
  <si>
    <t>Elewacja</t>
  </si>
  <si>
    <t>Elewacja w technologii lekkiej-mokrej: izolacja termiczna wełna mineralna gr. min. 20cm, wykończenie tynkiem cienkowarstwowym gładkim silikatowym w kolorze ciemnoszarym zbliżonym do RAL 7024 o uziarnieniu 1,5mm</t>
  </si>
  <si>
    <t>Elewacja w technologii lekkiej-mokrej: izolacja termiczna wełna mineralna gr. min. 10cm, wykończenie tynkiem cienkowarstwowym gładkim silikatowym w kolorze ciemnoszarym zbliżonym do RAL 7024 o uziarnieniu 1,5mm - słupy zgodnie z dokumentacją projektową</t>
  </si>
  <si>
    <t>Elewacja w technologii lekkiej-mokrej - wykończenie szpalet</t>
  </si>
  <si>
    <t>Dostawa i osadzenie listew boniowych</t>
  </si>
  <si>
    <t>Elewacja w technologii wentylowanej: izolacja termiczna wełna mineralna, podkonstrukcja, okładzina z płyt HPL w kolorze białym</t>
  </si>
  <si>
    <t>Elewacja w technologii wentylowanej: izolacja termiczna wełna mineralna, podkonstrukcja, okładzina z płyt HPL w kolorze drewna</t>
  </si>
  <si>
    <t>3.10</t>
  </si>
  <si>
    <t>Izolacja termiczna i wykończenie ściany w osi 1 (od strony hali)</t>
  </si>
  <si>
    <t>Elewacja w technologii lekkiej-mokrej: izolacja termiczna wełna mineralna gr. min. 10cm, wykończenie tynkiem cienkowarstwowym</t>
  </si>
  <si>
    <t>3.11</t>
  </si>
  <si>
    <t>Podkład podłogi na gruncie</t>
  </si>
  <si>
    <t>Warstwa transmisyjna o grubości całkowitej min. 100cm, wykonana z kruszywa łamanego 0-63/0-31,5, układana i zagęszczana warstwowo, pod posadzką</t>
  </si>
  <si>
    <t>Warstwa podkładowa gr. 15cm - beton C 16/20</t>
  </si>
  <si>
    <t>Izolacja przeciwwilgociowa: folia PE gr. min. 0,3mm</t>
  </si>
  <si>
    <t>3.12</t>
  </si>
  <si>
    <t>Posadzki i okładziny posadzkowe</t>
  </si>
  <si>
    <t>Izolacja termiczna podłogi na gruncie - styropian EPS 100 gr. 15cm</t>
  </si>
  <si>
    <t>Izolacja akustyczna stropów - styropian EPS 100 gr. 10cm</t>
  </si>
  <si>
    <t>Folia izolacyjna pod ogrzewanie podłogowe</t>
  </si>
  <si>
    <t>Jastrych cementowy gr. 7cm, zbrojony siatką</t>
  </si>
  <si>
    <t>Izolacje przeciwwilgociowe z folii w płynie - posadzki z wywinięciem na ściany</t>
  </si>
  <si>
    <r>
      <t>Posadzki z płytek ceramicznych - płytki w cenie zakupu min. 70 zł/m</t>
    </r>
    <r>
      <rPr>
        <vertAlign val="superscript"/>
        <sz val="11"/>
        <rFont val="Aptos Narrow"/>
        <family val="2"/>
      </rPr>
      <t>2</t>
    </r>
  </si>
  <si>
    <t>Cokoliki z płytek ceramicznych</t>
  </si>
  <si>
    <r>
      <t>Wykładzina dywanowa - wykładzina w cenie zakupu min. 70 zł/m</t>
    </r>
    <r>
      <rPr>
        <vertAlign val="superscript"/>
        <sz val="11"/>
        <rFont val="Aptos Narrow"/>
        <family val="2"/>
      </rPr>
      <t>2</t>
    </r>
    <r>
      <rPr>
        <sz val="11"/>
        <rFont val="Aptos Narrow"/>
        <family val="2"/>
      </rPr>
      <t xml:space="preserve"> - salki konferencyjne (pom. nr 202, 210, 213)</t>
    </r>
  </si>
  <si>
    <t>Listwy przypodłogowe do wykładziny</t>
  </si>
  <si>
    <t>Listwy progowe na połączeniu płytka - wykładzina</t>
  </si>
  <si>
    <t>3.13</t>
  </si>
  <si>
    <t>Ścianki działowe i okładziny GK, HPL</t>
  </si>
  <si>
    <t>Ścianki działowe z płyt GKB, płytowanie dwukrotne z każdej strony, profil 100mm</t>
  </si>
  <si>
    <t>Ścianki działowe z płyt GKBI, płytowanie dwukrotne z każdej strony, profil 100mm</t>
  </si>
  <si>
    <t>Ścianki działowe z płyt GK Ogień+ (EI60), płytowanie dwukrotne z każdej strony, profil 100mm</t>
  </si>
  <si>
    <t>Ścianki działowe z płyt HPL (oznaczenie DL1)</t>
  </si>
  <si>
    <t>3.14</t>
  </si>
  <si>
    <t>Okładziny ścienne</t>
  </si>
  <si>
    <t>Tynki na ścianach murowanych</t>
  </si>
  <si>
    <t>Gładzie gipsowe na tynkach</t>
  </si>
  <si>
    <t>Izolacje przeciwwilgociowe z folii w płynie - strefy mokre ścian</t>
  </si>
  <si>
    <r>
      <t>Licowanie ścian z płytek ceramicznych, do wysokości 2,1m - płytki w cenie zakupu min. 70 zł/m</t>
    </r>
    <r>
      <rPr>
        <vertAlign val="superscript"/>
        <sz val="11"/>
        <rFont val="Aptos Narrow"/>
        <family val="2"/>
      </rPr>
      <t>2</t>
    </r>
  </si>
  <si>
    <t>Gruntowanie ścian</t>
  </si>
  <si>
    <t>Malowanie dwukrotne ścian farbą akrylową, kolor biały</t>
  </si>
  <si>
    <t>3.15</t>
  </si>
  <si>
    <t>Sufity</t>
  </si>
  <si>
    <t>Sufit podwieszany kasetonowy 60/60 do pomieszczeń suchych</t>
  </si>
  <si>
    <t>Sufit podwieszany kasetonowy 60/60 do pomieszczeń mokrych</t>
  </si>
  <si>
    <t>Tynki - podniebienie schodów</t>
  </si>
  <si>
    <t>Gładzie gipsowe - podniebienie schodów</t>
  </si>
  <si>
    <t>Gruntowanie sufitów - podniebienie schodów</t>
  </si>
  <si>
    <t>Malowanie dwukrotne sufitów farbą akrylową, kolor biały - podniebienie schodów</t>
  </si>
  <si>
    <t>3.16</t>
  </si>
  <si>
    <t>Elementy wykończenia</t>
  </si>
  <si>
    <t>Parapety wewnętrzne z konglomeratu gr. min. 2cm</t>
  </si>
  <si>
    <t>Parapety zewnętrzne - blacha stalowa powlekana</t>
  </si>
  <si>
    <t>Balustrady schodowe - stalowe malowane proszkowo</t>
  </si>
  <si>
    <t>Pochwyty schodowe - stalowe malowane proszkowo</t>
  </si>
  <si>
    <t>Wycieraczka zewnętrzna z wkładem gumowym + rama wpustowa - 2 szt.</t>
  </si>
  <si>
    <t>3.17</t>
  </si>
  <si>
    <t>Dźwig osobowy</t>
  </si>
  <si>
    <t>Dostawa i montaż dźwigu osobowego, udźwig min. 320 kg, prędkość min. 1 m/s, liczba przystanków: 3, wymiary kabiny min. 800x1100x2200mm, wykończenie drzwi, kabiny oraz sufitu - stal nierdzewna, podłoga guma antypoślizgowa lub równoważne, oświetlenie kabiny: LED na suficie, poręcz stal nierdzewna na tylnej ścianie, lustro na tylnej ścianie, panel sterowania, oświetlenie awaryjne kabiny; drzwi teleskopowe 2-panelowe</t>
  </si>
  <si>
    <t>Zabezpieczenie ppoż. przejść technologicznych</t>
  </si>
  <si>
    <t>Tryskacze dla przejść technologicznych</t>
  </si>
  <si>
    <t>Dostawa i montaż podkonstrukcji stalowej - pod obudowę tuneli ppoż.</t>
  </si>
  <si>
    <t>Obudowa tuneli ppoż. - tunele w klasie EI 120 na długości min. 2,0m po obu stronach przejścia technologicznego w ścianie pożarowej; obudowa podwójną płytą typu Promatect L500 gr. 25mm lub rozwiązanie równoważne; wraz z wykonaniem gładzi, gruntowaniem i malowaniem</t>
  </si>
  <si>
    <t>Roboty drogowe i zagospodarowanie terenu</t>
  </si>
  <si>
    <t>5.1</t>
  </si>
  <si>
    <t>5.2</t>
  </si>
  <si>
    <t>Wzmocnienie podłoża pod całością układu drogowego - pale</t>
  </si>
  <si>
    <t>5.3</t>
  </si>
  <si>
    <t>Warstwa transmisyjna, podbudowa - pod nawierzchnie z betonu asfaltowego</t>
  </si>
  <si>
    <r>
      <rPr>
        <sz val="11"/>
        <color rgb="FF000000"/>
        <rFont val="Aptos Narrow"/>
      </rPr>
      <t>Geowłóknina separacyjna min. 300 g/m</t>
    </r>
    <r>
      <rPr>
        <vertAlign val="superscript"/>
        <sz val="11"/>
        <color rgb="FF000000"/>
        <rFont val="Aptos Narrow"/>
      </rPr>
      <t>2</t>
    </r>
  </si>
  <si>
    <t>Warstwa transmisyjna (część 1) gr. min. 50cm zbrojona geosiatką o wytrzymałości na rozciąganie min. 150 kN/m</t>
  </si>
  <si>
    <t>Warstwa transmisyjna (część 2) gr. min. 50cm zbrojona geosiatką o wytrzymałości na rozciąganie min. 150 kN/m</t>
  </si>
  <si>
    <t>Podbudowa zasadnicza z mieszanki niezwiązanej z kruszywem 90/3 gr. min. 20cm</t>
  </si>
  <si>
    <t>5.4</t>
  </si>
  <si>
    <t>Warstwa transmisyjna, podbudowa - pod nawierzchnie z betonu cementowego</t>
  </si>
  <si>
    <t>Podbudowa zasadnicza z mieszanki niezwiązanej z kruszywem 90/3 gr. min. 30cm</t>
  </si>
  <si>
    <t>5.5</t>
  </si>
  <si>
    <t>Nawierzchnie</t>
  </si>
  <si>
    <t>Podbudowa zasadnicza z betonu asfaltowego AC22P gr. min. 10cm</t>
  </si>
  <si>
    <t>Skropienie międzywarstwowe</t>
  </si>
  <si>
    <t>Warstwa wiążąca z betonu asfaltowego AC16W gr. min. 6cm</t>
  </si>
  <si>
    <t>Warstwa ścieralna z betonu asfaltowego AC11S gr. min. 4cm</t>
  </si>
  <si>
    <t>Nawierzchnia betonowa zewnętrzna gr. min. 26cm, beton C30/37 XF4 W8 F150 XM2, zatarcie na szczotkę</t>
  </si>
  <si>
    <t>Krawężniki drogowe betonowe szare 15x30cm</t>
  </si>
  <si>
    <t>Oznakowanie miejsca dla niepełnosprawnych</t>
  </si>
  <si>
    <t>5.6</t>
  </si>
  <si>
    <t>Ogrodzenie</t>
  </si>
  <si>
    <t>Ogrodzenie betonowe pełne, wysokość całkowita 200cm - około 58mb</t>
  </si>
  <si>
    <t>Szlaban, ramię 5m (4 szt.)</t>
  </si>
  <si>
    <t>5.7</t>
  </si>
  <si>
    <t>Wiata śmietnikowa</t>
  </si>
  <si>
    <t>Roboty ziemne</t>
  </si>
  <si>
    <t>Roboty fundamentowe</t>
  </si>
  <si>
    <t>Wiata śmietnikowa zamykana</t>
  </si>
  <si>
    <t>5.8</t>
  </si>
  <si>
    <t>Fundamenty wag samochodowych</t>
  </si>
  <si>
    <t>Wzmocnienie podłoża pod fundamenty wagi</t>
  </si>
  <si>
    <t>Wiata magazynowa - boksy betonowe wraz z przekryciem</t>
  </si>
  <si>
    <t>6.1</t>
  </si>
  <si>
    <t>6.2</t>
  </si>
  <si>
    <t>Wzmocnienie podłoża pod fundamentami boksów - pale</t>
  </si>
  <si>
    <t>6.3</t>
  </si>
  <si>
    <t>6.4</t>
  </si>
  <si>
    <t>Konstrukcja</t>
  </si>
  <si>
    <t>Dostawa i montaż konstrukcji stalowej ocynkowanej - słupki + zadaszenie</t>
  </si>
  <si>
    <t>6.5</t>
  </si>
  <si>
    <t>Wagi samochodowe</t>
  </si>
  <si>
    <t>Dostawa i montaż wag samochodowych - 2 szt.</t>
  </si>
  <si>
    <t>Instalacje elektryczne</t>
  </si>
  <si>
    <t>Rozdzielnica główna</t>
  </si>
  <si>
    <t>Rozdzielnice obiektowe</t>
  </si>
  <si>
    <t>Złącze ppoż.</t>
  </si>
  <si>
    <t>Zasilanie główne</t>
  </si>
  <si>
    <t>Zasilanie oświetlenia, gniazd, bram</t>
  </si>
  <si>
    <t>Zasilanie urządzeń ppoż.</t>
  </si>
  <si>
    <t>Zasilanie szlabanów</t>
  </si>
  <si>
    <t>Zasilanie wag samochodowych</t>
  </si>
  <si>
    <t>Okablowanie UTP kat. 6A</t>
  </si>
  <si>
    <t>Trasy kablowe: korytka kablowe, drabinki kablowe, rurki, zawiesia</t>
  </si>
  <si>
    <t>Oprawy oświetlenia podstawowego</t>
  </si>
  <si>
    <t>Oprawy oświetlenia awaryjnego</t>
  </si>
  <si>
    <t>Naświetlacze elewacyjne</t>
  </si>
  <si>
    <t>Oprawy oświetleniowe na słupach</t>
  </si>
  <si>
    <t>Zestawy gniazd z zabezpieczeniami: 1x16A 400V + 2x230V</t>
  </si>
  <si>
    <t xml:space="preserve">Zestawy PEL: 2xDATA + 2x230V + 2xRJ45 </t>
  </si>
  <si>
    <t>Gniazda instalacyjne 230V</t>
  </si>
  <si>
    <t>Wyłączniki oświetlenia, czujniki ruchu, kasety sterowania oświetleniem</t>
  </si>
  <si>
    <t>Szafy teleinformatyczne z patchpanelami (hala, sterownia, budynek biurowo-socjalny)</t>
  </si>
  <si>
    <t>Instalacja odgromowa i uziemiająca: bednarka FeZn 30x4, drut fi 8mm ALMgSi, szyny połączeń wyrównawczych, wsporniki betonowe, złącza kontrolne, maszty odgromowe Hmin=6m, linki Lgy</t>
  </si>
  <si>
    <t>21</t>
  </si>
  <si>
    <t>Zasilanie technologii, wraz z trasami kablowymi:
- rozrywarka worków 45 kW
- prasa 120 kW
- pomieszczenie sterowni 8 kW
- agregat 62 kW
- nagrzewnica 108 kW
- wentylacja 13 kW
- stacja kompresorów 240 kW
- rozdrabniacz 264 kW
- ST1 szafa zasilająco-sterująca - 162 kW
- ST2 szafa zasilająco-sterująca - 159 kW
- ST3 szafa zasilająco-sterująca - 152 kW
- ST4 szafa zasilająco-sterująca - 156 kW
- ST5 szafa zasilająco-sterująca - 151 kW</t>
  </si>
  <si>
    <t>22</t>
  </si>
  <si>
    <t>System sygnalizacji włamania i napadu: centrala, moduł komunikacyjny, manipulatory sensoryczne LCD z czytnikiem zbliżeniowym, czujki PCP/MF, cyfrowe dualne czujki ruchu, czujniki kontaktronowe, ekspandery, transformatory, zasilacze buforowe, sygnalizator zewnętrzny akustyczno-optyczny, okablowanie systemu</t>
  </si>
  <si>
    <t>23</t>
  </si>
  <si>
    <t>Instalacja CCTV: rejestrator, dyski min. 6TB, kamery, switch, patchpanel, okablowanie systemu</t>
  </si>
  <si>
    <t>24</t>
  </si>
  <si>
    <t>Instalacja kontroli dostępu dla 12 przejść</t>
  </si>
  <si>
    <t>25</t>
  </si>
  <si>
    <t>Sygnalizacja pożaru: centrale systemu sygnalizacji, czujki optyczne dymu, ręczne ostrzegacze pożarowe, moduły sterujące, sygnalizatory akustyczno-optyczne</t>
  </si>
  <si>
    <t>26</t>
  </si>
  <si>
    <t>Kanalizacja teletechniczna</t>
  </si>
  <si>
    <t>Instalacje sanitarne wewnętrzne</t>
  </si>
  <si>
    <t>Instalacja wodociągowa - hala oraz budynek socjalno-biurowy</t>
  </si>
  <si>
    <t>Instalacja podposadzkowa: rurociągi wraz z kształtkami, w obsypce piaskowej</t>
  </si>
  <si>
    <t>Instalacja nadposadzkowa: rurociągi wraz z kształtkami i izolacją</t>
  </si>
  <si>
    <t>Podejścia pod urządzenia i armaturę</t>
  </si>
  <si>
    <t>Pojemnościowy elektryczny podgrzewacz wody min. 5L - hala</t>
  </si>
  <si>
    <t>Zawory</t>
  </si>
  <si>
    <t>Przejścia ppoż.</t>
  </si>
  <si>
    <t>Próby odbiorowe</t>
  </si>
  <si>
    <t>Instalacja hydrantowa</t>
  </si>
  <si>
    <t>Rurociągi wraz z kształtkami</t>
  </si>
  <si>
    <t>Hydranty</t>
  </si>
  <si>
    <t>Instalacja tryskaczowa (doprowadzenie wody ppoż. do tryskaczy ujętych w dziale 4)</t>
  </si>
  <si>
    <t>Kanalizacja podposadzkowa - hala oraz budynek socjalno-biurowy</t>
  </si>
  <si>
    <t>Kanały PVC SN8 wraz z kształtkami, DN160 oraz DN110, w obsypce piaskowej</t>
  </si>
  <si>
    <t>Rewizje przemysłowe</t>
  </si>
  <si>
    <t>Kanalizacja nadposadzkowa - hala oraz budynek socjalno-biurowy</t>
  </si>
  <si>
    <t>Kanały PP wraz z kształtkami, DN32-110, niskoszumowe</t>
  </si>
  <si>
    <t>Piony kanalizacyjne i odpowietrzenia</t>
  </si>
  <si>
    <t>Instalacja ogrzewania - budynek socjalno-biurowy</t>
  </si>
  <si>
    <t>Ogrzewanie podłogowe</t>
  </si>
  <si>
    <t>Rozdzielacze, szafki, podejścia</t>
  </si>
  <si>
    <t>Rurociągi zasilające wraz z kształtkami i izolacją</t>
  </si>
  <si>
    <t>Próby odbiorowe, rozruchy</t>
  </si>
  <si>
    <t>Instalacja ogrzewania - hala (węzeł sanitarny)</t>
  </si>
  <si>
    <t>Grzejniki elektryczne</t>
  </si>
  <si>
    <t>Wyposażenie pomieszczenia technicznego (kotłownia)</t>
  </si>
  <si>
    <t>Pompy ciepła dla ogrzewania i ciepłej wody użytkowej - dostawa, montaż, uruchomienie</t>
  </si>
  <si>
    <t>Zbiornik buforowy o pojemności min. 1000L, wraz z armaturą - dostawa, montaż, uruchomienie</t>
  </si>
  <si>
    <t>Podgrzewacz ciepłej wody użytkowej o pojemności min. 700L, wraz z armaturą - dostawa, montaż, uruchomienie</t>
  </si>
  <si>
    <t>Pozostałe wyposażenie zgodnie z projektem przetargowym</t>
  </si>
  <si>
    <t>Instalacja odwodnienia podciśnieniowego dachów</t>
  </si>
  <si>
    <t>Instalacja odwodnienia podciśnieniowego dachów (dostawa i montaż wpustów podgrzewanych, wraz z rurociągami i izolacjami i wszelkimi innymi elementami systemu podciśnieniowego) - hala</t>
  </si>
  <si>
    <t>Instalacja odwodnienia podciśnieniowego dachów (dostawa i montaż wpustów podgrzewanych, wraz z rurociągami i izolacjami i wszelkimi innymi elementami systemu podciśnieniowego) - budynek socjalno-biurowy</t>
  </si>
  <si>
    <t>Instalacja wentylacji - budynek biurowo-socjalny</t>
  </si>
  <si>
    <t>Centrale wentylacyjne</t>
  </si>
  <si>
    <t>Kanały wraz z kształtkami i izolacją</t>
  </si>
  <si>
    <t>Przepustnice, tłumiki</t>
  </si>
  <si>
    <t>Wentylatory</t>
  </si>
  <si>
    <t>Wyrzutnie i czerpnie</t>
  </si>
  <si>
    <t>Klapy ppoż.</t>
  </si>
  <si>
    <t>Instalacja wentylacji - hala pomieszczenia sanitarne</t>
  </si>
  <si>
    <t>Instalacja klimatyzacji - budynek biurowo-socjalny</t>
  </si>
  <si>
    <t>Jednostki wewnętrzne</t>
  </si>
  <si>
    <t>Jednostki zewnętrzne</t>
  </si>
  <si>
    <t>Rurociągi miedziane w izolacji</t>
  </si>
  <si>
    <t>Czynnik chłodniczy</t>
  </si>
  <si>
    <t>Odprowadzenie skroplin z syfonami i pompkami</t>
  </si>
  <si>
    <t>Biały montaż - hala oraz budynek socjalno-biurowy</t>
  </si>
  <si>
    <t>Wpusty podłogowe</t>
  </si>
  <si>
    <t>Kurki czerpalne</t>
  </si>
  <si>
    <t>Umywalki wraz z syfonem i baterią - gwarancja min. 5 lat</t>
  </si>
  <si>
    <t>Zlewozmywaki wraz z syfonem i baterią</t>
  </si>
  <si>
    <t>Prysznice wraz z brodzikiem, baterią, zestawem natryskowym i zasłonką</t>
  </si>
  <si>
    <t>Pisuary - gwarancja min. 5 lat</t>
  </si>
  <si>
    <t>Miski wc wraz ze stelażem, deską i przyciskiem - gwarancja min. 5 lat</t>
  </si>
  <si>
    <t>Podgrzewacze elektryczne</t>
  </si>
  <si>
    <t>Uchwyty/poręcze w łazience dla niepełnosprawnych</t>
  </si>
  <si>
    <t>Instalacje sanitarne zewnętrzne oraz odwodnienia liniowe</t>
  </si>
  <si>
    <t>Kanalizacja deszczowa</t>
  </si>
  <si>
    <t>Roboty ziemne wraz ze wzmocnieniem podłoża</t>
  </si>
  <si>
    <t>Kanały PVC SN8 wraz z kształtkami, w obsypce piaskowej</t>
  </si>
  <si>
    <t>Studnie kanalizacji deszczowej</t>
  </si>
  <si>
    <t>Wpusty drogowe kanalizacji deszczowej</t>
  </si>
  <si>
    <t>Separator substancji ropopochodnych</t>
  </si>
  <si>
    <t>Podejścia pod odwodnienie dachu z budynku</t>
  </si>
  <si>
    <t>Próby odbiorowe, w tym kamerowanie</t>
  </si>
  <si>
    <t>Odwodnienia liniowe</t>
  </si>
  <si>
    <t>Odwodnienia liniowe wewnątrz i na zewnątrz budynku, klasa min. D400, przekrój wewnętrzny min. 20x20cm</t>
  </si>
  <si>
    <t>Zbiorniki pożarowy, retencyjny</t>
  </si>
  <si>
    <t>Wzmocnienie podłoża pod posadowienie - pale</t>
  </si>
  <si>
    <t>Zbiorniki pożarowy, retencyjny - dostawa i montaż, wraz ze wszelkimi przejściami i uszczelnieniami</t>
  </si>
  <si>
    <t>Kanalizacja sanitarna</t>
  </si>
  <si>
    <t>Studnie kanalizacji sanitarnej</t>
  </si>
  <si>
    <t>Zbiornik bezodpływowy</t>
  </si>
  <si>
    <t>Kanalizacja technologiczna</t>
  </si>
  <si>
    <t>Studnie kanalizacji technologicznej</t>
  </si>
  <si>
    <t>Przeniesienie komory wodomierzowej</t>
  </si>
  <si>
    <t>Rurociągi PEHD</t>
  </si>
  <si>
    <t>Dostawa i montaż komory wodomierzowej (nowa)</t>
  </si>
  <si>
    <t>Włączenie w istniejącą sieć</t>
  </si>
  <si>
    <t>Płukanie sieci</t>
  </si>
  <si>
    <t>Demontaż, wykopanie, wywóz i utylizacja starej komory wodomierzowej wraz z rurociągami</t>
  </si>
  <si>
    <t>Instalacja zewnętrzna wody</t>
  </si>
  <si>
    <t>Rurociągi PEHD, w tym instalacja bytowa, pożarowa, doprowadzenie wody do zbiornika</t>
  </si>
  <si>
    <t>Wejście do budynku</t>
  </si>
  <si>
    <t>Pompownia wody pożarowej</t>
  </si>
  <si>
    <t>Pompownia wody pożarowej - roboty ziemne wraz ze wzmocnieniem podłoża</t>
  </si>
  <si>
    <t>Pompownia wody pożarowej - roboty budowlane</t>
  </si>
  <si>
    <t>Pompownia wody pożarowej - instalacje wewnętrzne elektryczne, wentylacji i wszelkie inne wymagane przepisami dla pompowni pożarowych</t>
  </si>
  <si>
    <t>Wyposażenie  Pompowni  pożarowej   dostawa, montaż, uruchomienie</t>
  </si>
  <si>
    <t>Pompa jockey</t>
  </si>
  <si>
    <t>Armatura i połączenia hydrauliczne</t>
  </si>
  <si>
    <t>Rurociągi między zbiornikiem pożarowym a pompownią</t>
  </si>
  <si>
    <t>INNE</t>
  </si>
  <si>
    <t>Dostawa i montaż okuć stalowych malowanych antykorozyjnie -po obwodzie kanału, w poziomie posadzki hali</t>
  </si>
  <si>
    <t xml:space="preserve">Kanał technologiczny w osiach 2-4,  6-8 oraz w osiach 15-17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</si>
</sst>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ptos Narrow"/>
      <family val="2"/>
    </font>
    <font>
      <b/>
      <sz val="14"/>
      <color theme="1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6"/>
      <color rgb="FF000000"/>
      <name val="Aptos Narrow"/>
      <family val="2"/>
    </font>
    <font>
      <sz val="11"/>
      <color theme="1"/>
      <name val="Calibri"/>
      <family val="2"/>
      <charset val="238"/>
      <scheme val="minor"/>
    </font>
    <font>
      <b/>
      <sz val="12"/>
      <color theme="1"/>
      <name val="Aptos Narrow"/>
      <family val="2"/>
    </font>
    <font>
      <vertAlign val="superscript"/>
      <sz val="11"/>
      <name val="Aptos Narrow"/>
      <family val="2"/>
    </font>
    <font>
      <vertAlign val="subscript"/>
      <sz val="11"/>
      <name val="Aptos Narrow"/>
      <family val="2"/>
    </font>
    <font>
      <sz val="11"/>
      <color rgb="FF000000"/>
      <name val="Aptos Narrow"/>
    </font>
    <font>
      <vertAlign val="superscript"/>
      <sz val="11"/>
      <color rgb="FF000000"/>
      <name val="Aptos Narrow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44" fontId="4" fillId="3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4" fontId="4" fillId="0" borderId="4" xfId="0" applyNumberFormat="1" applyFont="1" applyBorder="1" applyAlignment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44" fontId="5" fillId="5" borderId="1" xfId="0" applyNumberFormat="1" applyFont="1" applyFill="1" applyBorder="1" applyAlignment="1">
      <alignment vertical="center"/>
    </xf>
    <xf numFmtId="44" fontId="2" fillId="5" borderId="1" xfId="0" applyNumberFormat="1" applyFont="1" applyFill="1" applyBorder="1" applyAlignment="1">
      <alignment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44" fontId="9" fillId="4" borderId="1" xfId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44" fontId="3" fillId="2" borderId="1" xfId="1" applyFont="1" applyFill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left" vertical="center"/>
    </xf>
    <xf numFmtId="49" fontId="12" fillId="0" borderId="1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1F501-8B13-4DC3-9F85-AE1BAB75EC2F}">
  <sheetPr>
    <pageSetUpPr fitToPage="1"/>
  </sheetPr>
  <dimension ref="A2:F586"/>
  <sheetViews>
    <sheetView tabSelected="1" topLeftCell="A43" zoomScaleNormal="100" workbookViewId="0">
      <selection activeCell="B64" sqref="B64"/>
    </sheetView>
  </sheetViews>
  <sheetFormatPr defaultColWidth="8.85546875" defaultRowHeight="15" x14ac:dyDescent="0.25"/>
  <cols>
    <col min="1" max="1" width="7.5703125" style="1" customWidth="1"/>
    <col min="2" max="2" width="97" style="18" customWidth="1"/>
    <col min="3" max="3" width="8.85546875" style="1" customWidth="1"/>
    <col min="4" max="4" width="13.28515625" style="1" customWidth="1"/>
    <col min="5" max="6" width="26.85546875" style="2" customWidth="1"/>
    <col min="7" max="16384" width="8.85546875" style="19"/>
  </cols>
  <sheetData>
    <row r="2" spans="1:6" ht="21" x14ac:dyDescent="0.25">
      <c r="A2" s="43" t="s">
        <v>0</v>
      </c>
      <c r="B2" s="44"/>
      <c r="C2" s="44"/>
      <c r="D2" s="44"/>
      <c r="E2" s="44"/>
      <c r="F2" s="45"/>
    </row>
    <row r="3" spans="1:6" ht="109.9" customHeight="1" x14ac:dyDescent="0.25">
      <c r="A3" s="46" t="s">
        <v>1</v>
      </c>
      <c r="B3" s="47"/>
      <c r="C3" s="47"/>
      <c r="D3" s="47"/>
      <c r="E3" s="47"/>
      <c r="F3" s="48"/>
    </row>
    <row r="4" spans="1:6" s="21" customFormat="1" x14ac:dyDescent="0.25">
      <c r="A4" s="3" t="s">
        <v>2</v>
      </c>
      <c r="B4" s="20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s="22" customFormat="1" ht="18.75" x14ac:dyDescent="0.25">
      <c r="A5" s="49" t="s">
        <v>8</v>
      </c>
      <c r="B5" s="50"/>
      <c r="C5" s="50"/>
      <c r="D5" s="50"/>
      <c r="E5" s="51"/>
      <c r="F5" s="35">
        <f>F7+F13+F164+F336+F341+F397+F428+F431+F459+F535+F585</f>
        <v>0</v>
      </c>
    </row>
    <row r="6" spans="1:6" s="22" customFormat="1" x14ac:dyDescent="0.25">
      <c r="A6" s="23"/>
      <c r="B6" s="24"/>
      <c r="C6" s="10"/>
      <c r="D6" s="11"/>
      <c r="E6" s="12"/>
      <c r="F6" s="12"/>
    </row>
    <row r="7" spans="1:6" s="22" customFormat="1" ht="15.75" x14ac:dyDescent="0.25">
      <c r="A7" s="9" t="s">
        <v>9</v>
      </c>
      <c r="B7" s="25" t="s">
        <v>10</v>
      </c>
      <c r="C7" s="26"/>
      <c r="D7" s="26"/>
      <c r="E7" s="26"/>
      <c r="F7" s="27">
        <f>SUM(F8:F11)</f>
        <v>0</v>
      </c>
    </row>
    <row r="8" spans="1:6" s="22" customFormat="1" ht="30" x14ac:dyDescent="0.25">
      <c r="A8" s="4" t="s">
        <v>9</v>
      </c>
      <c r="B8" s="28" t="s">
        <v>11</v>
      </c>
      <c r="C8" s="4" t="s">
        <v>12</v>
      </c>
      <c r="D8" s="5">
        <v>1</v>
      </c>
      <c r="E8" s="6">
        <v>0</v>
      </c>
      <c r="F8" s="7">
        <f t="shared" ref="F8:F11" si="0">D8*E8</f>
        <v>0</v>
      </c>
    </row>
    <row r="9" spans="1:6" s="22" customFormat="1" ht="30" x14ac:dyDescent="0.25">
      <c r="A9" s="4" t="s">
        <v>13</v>
      </c>
      <c r="B9" s="28" t="s">
        <v>14</v>
      </c>
      <c r="C9" s="4" t="s">
        <v>12</v>
      </c>
      <c r="D9" s="5">
        <v>1</v>
      </c>
      <c r="E9" s="6">
        <v>0</v>
      </c>
      <c r="F9" s="7">
        <f t="shared" si="0"/>
        <v>0</v>
      </c>
    </row>
    <row r="10" spans="1:6" s="22" customFormat="1" x14ac:dyDescent="0.25">
      <c r="A10" s="4" t="s">
        <v>15</v>
      </c>
      <c r="B10" s="28" t="s">
        <v>16</v>
      </c>
      <c r="C10" s="4" t="s">
        <v>12</v>
      </c>
      <c r="D10" s="5">
        <v>1</v>
      </c>
      <c r="E10" s="6">
        <v>0</v>
      </c>
      <c r="F10" s="7">
        <f t="shared" si="0"/>
        <v>0</v>
      </c>
    </row>
    <row r="11" spans="1:6" s="22" customFormat="1" x14ac:dyDescent="0.25">
      <c r="A11" s="4" t="s">
        <v>17</v>
      </c>
      <c r="B11" s="28" t="s">
        <v>18</v>
      </c>
      <c r="C11" s="4" t="s">
        <v>12</v>
      </c>
      <c r="D11" s="5">
        <v>1</v>
      </c>
      <c r="E11" s="6">
        <v>0</v>
      </c>
      <c r="F11" s="7">
        <f t="shared" si="0"/>
        <v>0</v>
      </c>
    </row>
    <row r="12" spans="1:6" s="22" customFormat="1" x14ac:dyDescent="0.25">
      <c r="A12" s="31"/>
      <c r="B12" s="32"/>
      <c r="C12" s="26"/>
      <c r="D12" s="26"/>
      <c r="E12" s="26"/>
      <c r="F12" s="33"/>
    </row>
    <row r="13" spans="1:6" ht="30" x14ac:dyDescent="0.25">
      <c r="A13" s="9" t="s">
        <v>13</v>
      </c>
      <c r="B13" s="25" t="s">
        <v>19</v>
      </c>
      <c r="C13" s="26"/>
      <c r="D13" s="26"/>
      <c r="E13" s="26"/>
      <c r="F13" s="27">
        <f>F22+F28+F46+F54+F65+F69+F77+F83+F87+F101+F106+F114+F122+F129+F138+F144+F162</f>
        <v>0</v>
      </c>
    </row>
    <row r="14" spans="1:6" x14ac:dyDescent="0.25">
      <c r="A14" s="26"/>
      <c r="B14" s="26"/>
      <c r="C14" s="26"/>
      <c r="D14" s="26"/>
      <c r="E14" s="26"/>
      <c r="F14" s="26"/>
    </row>
    <row r="15" spans="1:6" x14ac:dyDescent="0.25">
      <c r="A15" s="17" t="s">
        <v>20</v>
      </c>
      <c r="B15" s="34" t="s">
        <v>21</v>
      </c>
      <c r="C15" s="13"/>
      <c r="D15" s="14"/>
      <c r="E15" s="15"/>
      <c r="F15" s="16"/>
    </row>
    <row r="16" spans="1:6" x14ac:dyDescent="0.25">
      <c r="A16" s="4" t="s">
        <v>9</v>
      </c>
      <c r="B16" s="28" t="s">
        <v>22</v>
      </c>
      <c r="C16" s="4" t="s">
        <v>12</v>
      </c>
      <c r="D16" s="5">
        <v>1</v>
      </c>
      <c r="E16" s="6">
        <v>0</v>
      </c>
      <c r="F16" s="7">
        <f t="shared" ref="F16:F21" si="1">D16*E16</f>
        <v>0</v>
      </c>
    </row>
    <row r="17" spans="1:6" x14ac:dyDescent="0.25">
      <c r="A17" s="4" t="s">
        <v>13</v>
      </c>
      <c r="B17" s="28" t="s">
        <v>23</v>
      </c>
      <c r="C17" s="4" t="s">
        <v>12</v>
      </c>
      <c r="D17" s="5">
        <v>1</v>
      </c>
      <c r="E17" s="6">
        <v>0</v>
      </c>
      <c r="F17" s="7">
        <f t="shared" si="1"/>
        <v>0</v>
      </c>
    </row>
    <row r="18" spans="1:6" x14ac:dyDescent="0.25">
      <c r="A18" s="4" t="s">
        <v>15</v>
      </c>
      <c r="B18" s="28" t="s">
        <v>24</v>
      </c>
      <c r="C18" s="4" t="s">
        <v>12</v>
      </c>
      <c r="D18" s="5">
        <v>1</v>
      </c>
      <c r="E18" s="6">
        <v>0</v>
      </c>
      <c r="F18" s="7">
        <f t="shared" si="1"/>
        <v>0</v>
      </c>
    </row>
    <row r="19" spans="1:6" x14ac:dyDescent="0.25">
      <c r="A19" s="4" t="s">
        <v>17</v>
      </c>
      <c r="B19" s="28" t="s">
        <v>25</v>
      </c>
      <c r="C19" s="4" t="s">
        <v>12</v>
      </c>
      <c r="D19" s="5">
        <v>1</v>
      </c>
      <c r="E19" s="6">
        <v>0</v>
      </c>
      <c r="F19" s="7">
        <f t="shared" si="1"/>
        <v>0</v>
      </c>
    </row>
    <row r="20" spans="1:6" x14ac:dyDescent="0.25">
      <c r="A20" s="4" t="s">
        <v>26</v>
      </c>
      <c r="B20" s="28" t="s">
        <v>27</v>
      </c>
      <c r="C20" s="4" t="s">
        <v>12</v>
      </c>
      <c r="D20" s="5">
        <v>1</v>
      </c>
      <c r="E20" s="6">
        <v>0</v>
      </c>
      <c r="F20" s="7">
        <f t="shared" si="1"/>
        <v>0</v>
      </c>
    </row>
    <row r="21" spans="1:6" x14ac:dyDescent="0.25">
      <c r="A21" s="4" t="s">
        <v>28</v>
      </c>
      <c r="B21" s="28" t="s">
        <v>29</v>
      </c>
      <c r="C21" s="4" t="s">
        <v>12</v>
      </c>
      <c r="D21" s="5">
        <v>1</v>
      </c>
      <c r="E21" s="6">
        <v>0</v>
      </c>
      <c r="F21" s="7">
        <f t="shared" si="1"/>
        <v>0</v>
      </c>
    </row>
    <row r="22" spans="1:6" x14ac:dyDescent="0.25">
      <c r="A22" s="29"/>
      <c r="B22" s="29"/>
      <c r="C22" s="29"/>
      <c r="D22" s="29"/>
      <c r="E22" s="30" t="s">
        <v>30</v>
      </c>
      <c r="F22" s="8">
        <f>SUM(F16:F21)</f>
        <v>0</v>
      </c>
    </row>
    <row r="23" spans="1:6" x14ac:dyDescent="0.25">
      <c r="B23" s="1"/>
      <c r="E23" s="1"/>
      <c r="F23" s="1"/>
    </row>
    <row r="24" spans="1:6" x14ac:dyDescent="0.25">
      <c r="A24" s="17" t="s">
        <v>31</v>
      </c>
      <c r="B24" s="34" t="s">
        <v>32</v>
      </c>
      <c r="C24" s="13"/>
      <c r="D24" s="14"/>
      <c r="E24" s="15"/>
      <c r="F24" s="16"/>
    </row>
    <row r="25" spans="1:6" x14ac:dyDescent="0.25">
      <c r="A25" s="4" t="s">
        <v>9</v>
      </c>
      <c r="B25" s="28" t="s">
        <v>33</v>
      </c>
      <c r="C25" s="4" t="s">
        <v>12</v>
      </c>
      <c r="D25" s="5">
        <v>1</v>
      </c>
      <c r="E25" s="6">
        <v>0</v>
      </c>
      <c r="F25" s="7">
        <f t="shared" ref="F25:F27" si="2">D25*E25</f>
        <v>0</v>
      </c>
    </row>
    <row r="26" spans="1:6" x14ac:dyDescent="0.25">
      <c r="A26" s="4" t="s">
        <v>13</v>
      </c>
      <c r="B26" s="28" t="s">
        <v>34</v>
      </c>
      <c r="C26" s="4" t="s">
        <v>12</v>
      </c>
      <c r="D26" s="5">
        <v>1</v>
      </c>
      <c r="E26" s="6">
        <v>0</v>
      </c>
      <c r="F26" s="7">
        <f t="shared" si="2"/>
        <v>0</v>
      </c>
    </row>
    <row r="27" spans="1:6" x14ac:dyDescent="0.25">
      <c r="A27" s="4" t="s">
        <v>15</v>
      </c>
      <c r="B27" s="28" t="s">
        <v>35</v>
      </c>
      <c r="C27" s="4" t="s">
        <v>12</v>
      </c>
      <c r="D27" s="5">
        <v>1</v>
      </c>
      <c r="E27" s="6">
        <v>0</v>
      </c>
      <c r="F27" s="7">
        <f t="shared" si="2"/>
        <v>0</v>
      </c>
    </row>
    <row r="28" spans="1:6" x14ac:dyDescent="0.25">
      <c r="A28" s="29"/>
      <c r="B28" s="29"/>
      <c r="C28" s="29"/>
      <c r="D28" s="29"/>
      <c r="E28" s="30" t="s">
        <v>30</v>
      </c>
      <c r="F28" s="8">
        <f>SUM(F25:F27)</f>
        <v>0</v>
      </c>
    </row>
    <row r="30" spans="1:6" x14ac:dyDescent="0.25">
      <c r="A30" s="17" t="s">
        <v>36</v>
      </c>
      <c r="B30" s="34" t="s">
        <v>37</v>
      </c>
      <c r="C30" s="13"/>
      <c r="D30" s="14"/>
      <c r="E30" s="15"/>
      <c r="F30" s="16"/>
    </row>
    <row r="31" spans="1:6" x14ac:dyDescent="0.25">
      <c r="A31" s="4" t="s">
        <v>9</v>
      </c>
      <c r="B31" s="28" t="s">
        <v>38</v>
      </c>
      <c r="C31" s="4" t="s">
        <v>12</v>
      </c>
      <c r="D31" s="5">
        <v>1</v>
      </c>
      <c r="E31" s="6">
        <v>0</v>
      </c>
      <c r="F31" s="7">
        <f t="shared" ref="F31:F45" si="3">D31*E31</f>
        <v>0</v>
      </c>
    </row>
    <row r="32" spans="1:6" x14ac:dyDescent="0.25">
      <c r="A32" s="4" t="s">
        <v>13</v>
      </c>
      <c r="B32" s="28" t="s">
        <v>39</v>
      </c>
      <c r="C32" s="4" t="s">
        <v>12</v>
      </c>
      <c r="D32" s="5">
        <v>1</v>
      </c>
      <c r="E32" s="6">
        <v>0</v>
      </c>
      <c r="F32" s="7">
        <f t="shared" si="3"/>
        <v>0</v>
      </c>
    </row>
    <row r="33" spans="1:6" x14ac:dyDescent="0.25">
      <c r="A33" s="4" t="s">
        <v>15</v>
      </c>
      <c r="B33" s="28" t="s">
        <v>40</v>
      </c>
      <c r="C33" s="4" t="s">
        <v>12</v>
      </c>
      <c r="D33" s="5">
        <v>1</v>
      </c>
      <c r="E33" s="6">
        <v>0</v>
      </c>
      <c r="F33" s="7">
        <f t="shared" si="3"/>
        <v>0</v>
      </c>
    </row>
    <row r="34" spans="1:6" x14ac:dyDescent="0.25">
      <c r="A34" s="4" t="s">
        <v>17</v>
      </c>
      <c r="B34" s="28" t="s">
        <v>41</v>
      </c>
      <c r="C34" s="4" t="s">
        <v>12</v>
      </c>
      <c r="D34" s="5">
        <v>1</v>
      </c>
      <c r="E34" s="6">
        <v>0</v>
      </c>
      <c r="F34" s="7">
        <f t="shared" si="3"/>
        <v>0</v>
      </c>
    </row>
    <row r="35" spans="1:6" ht="30" x14ac:dyDescent="0.25">
      <c r="A35" s="4" t="s">
        <v>26</v>
      </c>
      <c r="B35" s="28" t="s">
        <v>42</v>
      </c>
      <c r="C35" s="4" t="s">
        <v>12</v>
      </c>
      <c r="D35" s="5">
        <v>1</v>
      </c>
      <c r="E35" s="6">
        <v>0</v>
      </c>
      <c r="F35" s="7">
        <f t="shared" si="3"/>
        <v>0</v>
      </c>
    </row>
    <row r="36" spans="1:6" x14ac:dyDescent="0.25">
      <c r="A36" s="4" t="s">
        <v>28</v>
      </c>
      <c r="B36" s="28" t="s">
        <v>43</v>
      </c>
      <c r="C36" s="4" t="s">
        <v>12</v>
      </c>
      <c r="D36" s="5">
        <v>1</v>
      </c>
      <c r="E36" s="6">
        <v>0</v>
      </c>
      <c r="F36" s="7">
        <f t="shared" si="3"/>
        <v>0</v>
      </c>
    </row>
    <row r="37" spans="1:6" ht="30" x14ac:dyDescent="0.25">
      <c r="A37" s="4" t="s">
        <v>44</v>
      </c>
      <c r="B37" s="28" t="s">
        <v>45</v>
      </c>
      <c r="C37" s="4" t="s">
        <v>12</v>
      </c>
      <c r="D37" s="5">
        <v>1</v>
      </c>
      <c r="E37" s="6">
        <v>0</v>
      </c>
      <c r="F37" s="7">
        <f t="shared" si="3"/>
        <v>0</v>
      </c>
    </row>
    <row r="38" spans="1:6" ht="30" x14ac:dyDescent="0.25">
      <c r="A38" s="4" t="s">
        <v>46</v>
      </c>
      <c r="B38" s="28" t="s">
        <v>47</v>
      </c>
      <c r="C38" s="4" t="s">
        <v>12</v>
      </c>
      <c r="D38" s="5">
        <v>1</v>
      </c>
      <c r="E38" s="6">
        <v>0</v>
      </c>
      <c r="F38" s="7">
        <f t="shared" si="3"/>
        <v>0</v>
      </c>
    </row>
    <row r="39" spans="1:6" x14ac:dyDescent="0.25">
      <c r="A39" s="4" t="s">
        <v>48</v>
      </c>
      <c r="B39" s="28" t="s">
        <v>49</v>
      </c>
      <c r="C39" s="4" t="s">
        <v>12</v>
      </c>
      <c r="D39" s="5">
        <v>1</v>
      </c>
      <c r="E39" s="6">
        <v>0</v>
      </c>
      <c r="F39" s="7">
        <f t="shared" si="3"/>
        <v>0</v>
      </c>
    </row>
    <row r="40" spans="1:6" x14ac:dyDescent="0.25">
      <c r="A40" s="4" t="s">
        <v>50</v>
      </c>
      <c r="B40" s="28" t="s">
        <v>51</v>
      </c>
      <c r="C40" s="4" t="s">
        <v>12</v>
      </c>
      <c r="D40" s="5">
        <v>1</v>
      </c>
      <c r="E40" s="6">
        <v>0</v>
      </c>
      <c r="F40" s="7">
        <f t="shared" si="3"/>
        <v>0</v>
      </c>
    </row>
    <row r="41" spans="1:6" x14ac:dyDescent="0.25">
      <c r="A41" s="4" t="s">
        <v>52</v>
      </c>
      <c r="B41" s="28" t="s">
        <v>53</v>
      </c>
      <c r="C41" s="4" t="s">
        <v>12</v>
      </c>
      <c r="D41" s="5">
        <v>1</v>
      </c>
      <c r="E41" s="6">
        <v>0</v>
      </c>
      <c r="F41" s="7">
        <f t="shared" si="3"/>
        <v>0</v>
      </c>
    </row>
    <row r="42" spans="1:6" x14ac:dyDescent="0.25">
      <c r="A42" s="4" t="s">
        <v>54</v>
      </c>
      <c r="B42" s="28" t="s">
        <v>55</v>
      </c>
      <c r="C42" s="4" t="s">
        <v>12</v>
      </c>
      <c r="D42" s="5">
        <v>1</v>
      </c>
      <c r="E42" s="6">
        <v>0</v>
      </c>
      <c r="F42" s="7">
        <f t="shared" si="3"/>
        <v>0</v>
      </c>
    </row>
    <row r="43" spans="1:6" x14ac:dyDescent="0.25">
      <c r="A43" s="4" t="s">
        <v>56</v>
      </c>
      <c r="B43" s="28" t="s">
        <v>57</v>
      </c>
      <c r="C43" s="4" t="s">
        <v>12</v>
      </c>
      <c r="D43" s="5">
        <v>1</v>
      </c>
      <c r="E43" s="6">
        <v>0</v>
      </c>
      <c r="F43" s="7">
        <f t="shared" si="3"/>
        <v>0</v>
      </c>
    </row>
    <row r="44" spans="1:6" x14ac:dyDescent="0.25">
      <c r="A44" s="4" t="s">
        <v>58</v>
      </c>
      <c r="B44" s="28" t="s">
        <v>59</v>
      </c>
      <c r="C44" s="4" t="s">
        <v>12</v>
      </c>
      <c r="D44" s="5">
        <v>1</v>
      </c>
      <c r="E44" s="6">
        <v>0</v>
      </c>
      <c r="F44" s="7">
        <f t="shared" si="3"/>
        <v>0</v>
      </c>
    </row>
    <row r="45" spans="1:6" x14ac:dyDescent="0.25">
      <c r="A45" s="4" t="s">
        <v>60</v>
      </c>
      <c r="B45" s="28" t="s">
        <v>61</v>
      </c>
      <c r="C45" s="4" t="s">
        <v>12</v>
      </c>
      <c r="D45" s="5">
        <v>1</v>
      </c>
      <c r="E45" s="6">
        <v>0</v>
      </c>
      <c r="F45" s="7">
        <f t="shared" si="3"/>
        <v>0</v>
      </c>
    </row>
    <row r="46" spans="1:6" x14ac:dyDescent="0.25">
      <c r="A46" s="29"/>
      <c r="B46" s="29"/>
      <c r="C46" s="29"/>
      <c r="D46" s="29"/>
      <c r="E46" s="30" t="s">
        <v>30</v>
      </c>
      <c r="F46" s="8">
        <f>SUM(F31:F45)</f>
        <v>0</v>
      </c>
    </row>
    <row r="48" spans="1:6" x14ac:dyDescent="0.25">
      <c r="A48" s="17" t="s">
        <v>62</v>
      </c>
      <c r="B48" s="34" t="s">
        <v>63</v>
      </c>
      <c r="C48" s="13"/>
      <c r="D48" s="14"/>
      <c r="E48" s="15"/>
      <c r="F48" s="16"/>
    </row>
    <row r="49" spans="1:6" x14ac:dyDescent="0.25">
      <c r="A49" s="4" t="s">
        <v>9</v>
      </c>
      <c r="B49" s="28" t="s">
        <v>38</v>
      </c>
      <c r="C49" s="4" t="s">
        <v>12</v>
      </c>
      <c r="D49" s="5">
        <v>1</v>
      </c>
      <c r="E49" s="6">
        <v>0</v>
      </c>
      <c r="F49" s="7">
        <f t="shared" ref="F49:F53" si="4">D49*E49</f>
        <v>0</v>
      </c>
    </row>
    <row r="50" spans="1:6" x14ac:dyDescent="0.25">
      <c r="A50" s="4" t="s">
        <v>13</v>
      </c>
      <c r="B50" s="28" t="s">
        <v>39</v>
      </c>
      <c r="C50" s="4" t="s">
        <v>12</v>
      </c>
      <c r="D50" s="5">
        <v>1</v>
      </c>
      <c r="E50" s="6">
        <v>0</v>
      </c>
      <c r="F50" s="7">
        <f t="shared" si="4"/>
        <v>0</v>
      </c>
    </row>
    <row r="51" spans="1:6" x14ac:dyDescent="0.25">
      <c r="A51" s="4" t="s">
        <v>15</v>
      </c>
      <c r="B51" s="28" t="s">
        <v>64</v>
      </c>
      <c r="C51" s="4" t="s">
        <v>12</v>
      </c>
      <c r="D51" s="5">
        <v>1</v>
      </c>
      <c r="E51" s="6">
        <v>0</v>
      </c>
      <c r="F51" s="7">
        <f t="shared" si="4"/>
        <v>0</v>
      </c>
    </row>
    <row r="52" spans="1:6" x14ac:dyDescent="0.25">
      <c r="A52" s="4" t="s">
        <v>17</v>
      </c>
      <c r="B52" s="28" t="s">
        <v>65</v>
      </c>
      <c r="C52" s="4" t="s">
        <v>12</v>
      </c>
      <c r="D52" s="5">
        <v>1</v>
      </c>
      <c r="E52" s="6">
        <v>0</v>
      </c>
      <c r="F52" s="7">
        <f t="shared" si="4"/>
        <v>0</v>
      </c>
    </row>
    <row r="53" spans="1:6" x14ac:dyDescent="0.25">
      <c r="A53" s="4" t="s">
        <v>26</v>
      </c>
      <c r="B53" s="28" t="s">
        <v>49</v>
      </c>
      <c r="C53" s="4" t="s">
        <v>12</v>
      </c>
      <c r="D53" s="5">
        <v>1</v>
      </c>
      <c r="E53" s="6">
        <v>0</v>
      </c>
      <c r="F53" s="7">
        <f t="shared" si="4"/>
        <v>0</v>
      </c>
    </row>
    <row r="54" spans="1:6" x14ac:dyDescent="0.25">
      <c r="A54" s="29"/>
      <c r="B54" s="29"/>
      <c r="C54" s="29"/>
      <c r="D54" s="29"/>
      <c r="E54" s="30" t="s">
        <v>30</v>
      </c>
      <c r="F54" s="8">
        <f>SUM(F49:F53)</f>
        <v>0</v>
      </c>
    </row>
    <row r="56" spans="1:6" x14ac:dyDescent="0.25">
      <c r="A56" s="17" t="s">
        <v>66</v>
      </c>
      <c r="B56" s="34" t="s">
        <v>465</v>
      </c>
      <c r="C56" s="13"/>
      <c r="D56" s="14"/>
      <c r="E56" s="15"/>
      <c r="F56" s="16"/>
    </row>
    <row r="57" spans="1:6" x14ac:dyDescent="0.25">
      <c r="A57" s="4" t="s">
        <v>9</v>
      </c>
      <c r="B57" s="28" t="s">
        <v>38</v>
      </c>
      <c r="C57" s="4" t="s">
        <v>12</v>
      </c>
      <c r="D57" s="5">
        <v>1</v>
      </c>
      <c r="E57" s="6">
        <v>0</v>
      </c>
      <c r="F57" s="7">
        <f t="shared" ref="F57:F64" si="5">D57*E57</f>
        <v>0</v>
      </c>
    </row>
    <row r="58" spans="1:6" x14ac:dyDescent="0.25">
      <c r="A58" s="4" t="s">
        <v>13</v>
      </c>
      <c r="B58" s="28" t="s">
        <v>39</v>
      </c>
      <c r="C58" s="4" t="s">
        <v>12</v>
      </c>
      <c r="D58" s="5">
        <v>1</v>
      </c>
      <c r="E58" s="6">
        <v>0</v>
      </c>
      <c r="F58" s="7">
        <f t="shared" si="5"/>
        <v>0</v>
      </c>
    </row>
    <row r="59" spans="1:6" x14ac:dyDescent="0.25">
      <c r="A59" s="4" t="s">
        <v>15</v>
      </c>
      <c r="B59" s="28" t="s">
        <v>67</v>
      </c>
      <c r="C59" s="4" t="s">
        <v>12</v>
      </c>
      <c r="D59" s="5">
        <v>1</v>
      </c>
      <c r="E59" s="6">
        <v>0</v>
      </c>
      <c r="F59" s="7">
        <f t="shared" si="5"/>
        <v>0</v>
      </c>
    </row>
    <row r="60" spans="1:6" ht="30" x14ac:dyDescent="0.25">
      <c r="A60" s="4" t="s">
        <v>17</v>
      </c>
      <c r="B60" s="28" t="s">
        <v>68</v>
      </c>
      <c r="C60" s="4" t="s">
        <v>12</v>
      </c>
      <c r="D60" s="5">
        <v>1</v>
      </c>
      <c r="E60" s="6">
        <v>0</v>
      </c>
      <c r="F60" s="7">
        <f t="shared" si="5"/>
        <v>0</v>
      </c>
    </row>
    <row r="61" spans="1:6" x14ac:dyDescent="0.25">
      <c r="A61" s="4" t="s">
        <v>26</v>
      </c>
      <c r="B61" s="28" t="s">
        <v>49</v>
      </c>
      <c r="C61" s="4" t="s">
        <v>12</v>
      </c>
      <c r="D61" s="5">
        <v>1</v>
      </c>
      <c r="E61" s="6">
        <v>0</v>
      </c>
      <c r="F61" s="7">
        <f t="shared" si="5"/>
        <v>0</v>
      </c>
    </row>
    <row r="62" spans="1:6" x14ac:dyDescent="0.25">
      <c r="A62" s="4" t="s">
        <v>28</v>
      </c>
      <c r="B62" s="28" t="s">
        <v>69</v>
      </c>
      <c r="C62" s="4" t="s">
        <v>12</v>
      </c>
      <c r="D62" s="5">
        <v>1</v>
      </c>
      <c r="E62" s="6">
        <v>0</v>
      </c>
      <c r="F62" s="7">
        <f t="shared" si="5"/>
        <v>0</v>
      </c>
    </row>
    <row r="63" spans="1:6" ht="30" x14ac:dyDescent="0.25">
      <c r="A63" s="4" t="s">
        <v>44</v>
      </c>
      <c r="B63" s="28" t="s">
        <v>464</v>
      </c>
      <c r="C63" s="4" t="s">
        <v>12</v>
      </c>
      <c r="D63" s="5">
        <v>1</v>
      </c>
      <c r="E63" s="6">
        <v>0</v>
      </c>
      <c r="F63" s="7">
        <f t="shared" si="5"/>
        <v>0</v>
      </c>
    </row>
    <row r="64" spans="1:6" x14ac:dyDescent="0.25">
      <c r="A64" s="4" t="s">
        <v>46</v>
      </c>
      <c r="B64" s="28" t="s">
        <v>70</v>
      </c>
      <c r="C64" s="4" t="s">
        <v>12</v>
      </c>
      <c r="D64" s="5">
        <v>1</v>
      </c>
      <c r="E64" s="6">
        <v>0</v>
      </c>
      <c r="F64" s="7">
        <f t="shared" si="5"/>
        <v>0</v>
      </c>
    </row>
    <row r="65" spans="1:6" x14ac:dyDescent="0.25">
      <c r="A65" s="29"/>
      <c r="B65" s="29"/>
      <c r="C65" s="29"/>
      <c r="D65" s="29"/>
      <c r="E65" s="30" t="s">
        <v>30</v>
      </c>
      <c r="F65" s="8">
        <f>SUM(F57:F64)</f>
        <v>0</v>
      </c>
    </row>
    <row r="67" spans="1:6" x14ac:dyDescent="0.25">
      <c r="A67" s="17" t="s">
        <v>71</v>
      </c>
      <c r="B67" s="34" t="s">
        <v>72</v>
      </c>
      <c r="C67" s="13"/>
      <c r="D67" s="14"/>
      <c r="E67" s="15"/>
      <c r="F67" s="16"/>
    </row>
    <row r="68" spans="1:6" ht="30" x14ac:dyDescent="0.25">
      <c r="A68" s="4" t="s">
        <v>9</v>
      </c>
      <c r="B68" s="28" t="s">
        <v>73</v>
      </c>
      <c r="C68" s="4" t="s">
        <v>12</v>
      </c>
      <c r="D68" s="5">
        <v>1</v>
      </c>
      <c r="E68" s="6">
        <v>0</v>
      </c>
      <c r="F68" s="7">
        <f t="shared" ref="F68" si="6">D68*E68</f>
        <v>0</v>
      </c>
    </row>
    <row r="69" spans="1:6" x14ac:dyDescent="0.25">
      <c r="A69" s="29"/>
      <c r="B69" s="29"/>
      <c r="C69" s="29"/>
      <c r="D69" s="29"/>
      <c r="E69" s="30" t="s">
        <v>30</v>
      </c>
      <c r="F69" s="8">
        <f>SUM(F68:F68)</f>
        <v>0</v>
      </c>
    </row>
    <row r="71" spans="1:6" x14ac:dyDescent="0.25">
      <c r="A71" s="17" t="s">
        <v>74</v>
      </c>
      <c r="B71" s="34" t="s">
        <v>75</v>
      </c>
      <c r="C71" s="13"/>
      <c r="D71" s="14"/>
      <c r="E71" s="15"/>
      <c r="F71" s="16"/>
    </row>
    <row r="72" spans="1:6" x14ac:dyDescent="0.25">
      <c r="A72" s="4" t="s">
        <v>9</v>
      </c>
      <c r="B72" s="28" t="s">
        <v>76</v>
      </c>
      <c r="C72" s="4" t="s">
        <v>12</v>
      </c>
      <c r="D72" s="5">
        <v>1</v>
      </c>
      <c r="E72" s="6">
        <v>0</v>
      </c>
      <c r="F72" s="7">
        <f t="shared" ref="F72:F76" si="7">D72*E72</f>
        <v>0</v>
      </c>
    </row>
    <row r="73" spans="1:6" x14ac:dyDescent="0.25">
      <c r="A73" s="4" t="s">
        <v>13</v>
      </c>
      <c r="B73" s="28" t="s">
        <v>77</v>
      </c>
      <c r="C73" s="4" t="s">
        <v>12</v>
      </c>
      <c r="D73" s="5">
        <v>1</v>
      </c>
      <c r="E73" s="6">
        <v>0</v>
      </c>
      <c r="F73" s="7">
        <f t="shared" si="7"/>
        <v>0</v>
      </c>
    </row>
    <row r="74" spans="1:6" x14ac:dyDescent="0.25">
      <c r="A74" s="4" t="s">
        <v>15</v>
      </c>
      <c r="B74" s="28" t="s">
        <v>78</v>
      </c>
      <c r="C74" s="4" t="s">
        <v>12</v>
      </c>
      <c r="D74" s="5">
        <v>1</v>
      </c>
      <c r="E74" s="6">
        <v>0</v>
      </c>
      <c r="F74" s="7">
        <f t="shared" si="7"/>
        <v>0</v>
      </c>
    </row>
    <row r="75" spans="1:6" x14ac:dyDescent="0.25">
      <c r="A75" s="4" t="s">
        <v>17</v>
      </c>
      <c r="B75" s="28" t="s">
        <v>79</v>
      </c>
      <c r="C75" s="4" t="s">
        <v>12</v>
      </c>
      <c r="D75" s="5">
        <v>1</v>
      </c>
      <c r="E75" s="6">
        <v>0</v>
      </c>
      <c r="F75" s="7">
        <f t="shared" si="7"/>
        <v>0</v>
      </c>
    </row>
    <row r="76" spans="1:6" ht="30" x14ac:dyDescent="0.25">
      <c r="A76" s="4" t="s">
        <v>26</v>
      </c>
      <c r="B76" s="28" t="s">
        <v>80</v>
      </c>
      <c r="C76" s="4" t="s">
        <v>12</v>
      </c>
      <c r="D76" s="5">
        <v>1</v>
      </c>
      <c r="E76" s="6">
        <v>0</v>
      </c>
      <c r="F76" s="7">
        <f t="shared" si="7"/>
        <v>0</v>
      </c>
    </row>
    <row r="77" spans="1:6" x14ac:dyDescent="0.25">
      <c r="A77" s="29"/>
      <c r="B77" s="29"/>
      <c r="C77" s="29"/>
      <c r="D77" s="29"/>
      <c r="E77" s="30" t="s">
        <v>30</v>
      </c>
      <c r="F77" s="8">
        <f>SUM(F72:F76)</f>
        <v>0</v>
      </c>
    </row>
    <row r="79" spans="1:6" x14ac:dyDescent="0.25">
      <c r="A79" s="17" t="s">
        <v>81</v>
      </c>
      <c r="B79" s="34" t="s">
        <v>82</v>
      </c>
      <c r="C79" s="13"/>
      <c r="D79" s="14"/>
      <c r="E79" s="15"/>
      <c r="F79" s="16"/>
    </row>
    <row r="80" spans="1:6" x14ac:dyDescent="0.25">
      <c r="A80" s="4" t="s">
        <v>9</v>
      </c>
      <c r="B80" s="28" t="s">
        <v>83</v>
      </c>
      <c r="C80" s="4" t="s">
        <v>12</v>
      </c>
      <c r="D80" s="5">
        <v>1</v>
      </c>
      <c r="E80" s="6">
        <v>0</v>
      </c>
      <c r="F80" s="7">
        <f t="shared" ref="F80:F82" si="8">D80*E80</f>
        <v>0</v>
      </c>
    </row>
    <row r="81" spans="1:6" x14ac:dyDescent="0.25">
      <c r="A81" s="4" t="s">
        <v>13</v>
      </c>
      <c r="B81" s="28" t="s">
        <v>84</v>
      </c>
      <c r="C81" s="4" t="s">
        <v>12</v>
      </c>
      <c r="D81" s="5">
        <v>1</v>
      </c>
      <c r="E81" s="6">
        <v>0</v>
      </c>
      <c r="F81" s="7">
        <f t="shared" si="8"/>
        <v>0</v>
      </c>
    </row>
    <row r="82" spans="1:6" x14ac:dyDescent="0.25">
      <c r="A82" s="4" t="s">
        <v>15</v>
      </c>
      <c r="B82" s="28" t="s">
        <v>85</v>
      </c>
      <c r="C82" s="4" t="s">
        <v>12</v>
      </c>
      <c r="D82" s="5">
        <v>1</v>
      </c>
      <c r="E82" s="6">
        <v>0</v>
      </c>
      <c r="F82" s="7">
        <f t="shared" si="8"/>
        <v>0</v>
      </c>
    </row>
    <row r="83" spans="1:6" x14ac:dyDescent="0.25">
      <c r="A83" s="29"/>
      <c r="B83" s="29"/>
      <c r="C83" s="29"/>
      <c r="D83" s="29"/>
      <c r="E83" s="30" t="s">
        <v>30</v>
      </c>
      <c r="F83" s="8">
        <f>SUM(F80:F82)</f>
        <v>0</v>
      </c>
    </row>
    <row r="85" spans="1:6" x14ac:dyDescent="0.25">
      <c r="A85" s="17" t="s">
        <v>86</v>
      </c>
      <c r="B85" s="34" t="s">
        <v>87</v>
      </c>
      <c r="C85" s="13"/>
      <c r="D85" s="14"/>
      <c r="E85" s="15"/>
      <c r="F85" s="16"/>
    </row>
    <row r="86" spans="1:6" x14ac:dyDescent="0.25">
      <c r="A86" s="4" t="s">
        <v>9</v>
      </c>
      <c r="B86" s="28" t="s">
        <v>88</v>
      </c>
      <c r="C86" s="4" t="s">
        <v>12</v>
      </c>
      <c r="D86" s="5">
        <v>1</v>
      </c>
      <c r="E86" s="6">
        <v>0</v>
      </c>
      <c r="F86" s="7">
        <f t="shared" ref="F86" si="9">D86*E86</f>
        <v>0</v>
      </c>
    </row>
    <row r="87" spans="1:6" x14ac:dyDescent="0.25">
      <c r="A87" s="29"/>
      <c r="B87" s="29"/>
      <c r="C87" s="29"/>
      <c r="D87" s="29"/>
      <c r="E87" s="30" t="s">
        <v>30</v>
      </c>
      <c r="F87" s="8">
        <f>SUM(F86:F86)</f>
        <v>0</v>
      </c>
    </row>
    <row r="89" spans="1:6" x14ac:dyDescent="0.25">
      <c r="A89" s="17" t="s">
        <v>89</v>
      </c>
      <c r="B89" s="34" t="s">
        <v>90</v>
      </c>
      <c r="C89" s="13"/>
      <c r="D89" s="14"/>
      <c r="E89" s="15"/>
      <c r="F89" s="16"/>
    </row>
    <row r="90" spans="1:6" x14ac:dyDescent="0.25">
      <c r="A90" s="4" t="s">
        <v>9</v>
      </c>
      <c r="B90" s="28" t="s">
        <v>91</v>
      </c>
      <c r="C90" s="4" t="s">
        <v>12</v>
      </c>
      <c r="D90" s="5">
        <v>1</v>
      </c>
      <c r="E90" s="6">
        <v>0</v>
      </c>
      <c r="F90" s="7">
        <f t="shared" ref="F90:F100" si="10">D90*E90</f>
        <v>0</v>
      </c>
    </row>
    <row r="91" spans="1:6" x14ac:dyDescent="0.25">
      <c r="A91" s="4" t="s">
        <v>13</v>
      </c>
      <c r="B91" s="28" t="s">
        <v>92</v>
      </c>
      <c r="C91" s="4" t="s">
        <v>12</v>
      </c>
      <c r="D91" s="5">
        <v>1</v>
      </c>
      <c r="E91" s="6">
        <v>0</v>
      </c>
      <c r="F91" s="7">
        <f t="shared" si="10"/>
        <v>0</v>
      </c>
    </row>
    <row r="92" spans="1:6" x14ac:dyDescent="0.25">
      <c r="A92" s="4" t="s">
        <v>15</v>
      </c>
      <c r="B92" s="28" t="s">
        <v>93</v>
      </c>
      <c r="C92" s="4" t="s">
        <v>12</v>
      </c>
      <c r="D92" s="5">
        <v>1</v>
      </c>
      <c r="E92" s="6">
        <v>0</v>
      </c>
      <c r="F92" s="7">
        <f t="shared" si="10"/>
        <v>0</v>
      </c>
    </row>
    <row r="93" spans="1:6" x14ac:dyDescent="0.25">
      <c r="A93" s="4" t="s">
        <v>17</v>
      </c>
      <c r="B93" s="28" t="s">
        <v>94</v>
      </c>
      <c r="C93" s="4" t="s">
        <v>12</v>
      </c>
      <c r="D93" s="5">
        <v>1</v>
      </c>
      <c r="E93" s="6">
        <v>0</v>
      </c>
      <c r="F93" s="7">
        <f t="shared" si="10"/>
        <v>0</v>
      </c>
    </row>
    <row r="94" spans="1:6" x14ac:dyDescent="0.25">
      <c r="A94" s="4" t="s">
        <v>26</v>
      </c>
      <c r="B94" s="28" t="s">
        <v>95</v>
      </c>
      <c r="C94" s="4" t="s">
        <v>12</v>
      </c>
      <c r="D94" s="5">
        <v>1</v>
      </c>
      <c r="E94" s="6">
        <v>0</v>
      </c>
      <c r="F94" s="7">
        <f t="shared" si="10"/>
        <v>0</v>
      </c>
    </row>
    <row r="95" spans="1:6" x14ac:dyDescent="0.25">
      <c r="A95" s="4" t="s">
        <v>28</v>
      </c>
      <c r="B95" s="28" t="s">
        <v>96</v>
      </c>
      <c r="C95" s="4" t="s">
        <v>12</v>
      </c>
      <c r="D95" s="5">
        <v>1</v>
      </c>
      <c r="E95" s="6">
        <v>0</v>
      </c>
      <c r="F95" s="7">
        <f t="shared" si="10"/>
        <v>0</v>
      </c>
    </row>
    <row r="96" spans="1:6" x14ac:dyDescent="0.25">
      <c r="A96" s="4" t="s">
        <v>44</v>
      </c>
      <c r="B96" s="28" t="s">
        <v>97</v>
      </c>
      <c r="C96" s="4" t="s">
        <v>12</v>
      </c>
      <c r="D96" s="5">
        <v>1</v>
      </c>
      <c r="E96" s="6">
        <v>0</v>
      </c>
      <c r="F96" s="7">
        <f t="shared" si="10"/>
        <v>0</v>
      </c>
    </row>
    <row r="97" spans="1:6" ht="30" x14ac:dyDescent="0.25">
      <c r="A97" s="4" t="s">
        <v>46</v>
      </c>
      <c r="B97" s="28" t="s">
        <v>98</v>
      </c>
      <c r="C97" s="4" t="s">
        <v>12</v>
      </c>
      <c r="D97" s="5">
        <v>1</v>
      </c>
      <c r="E97" s="6">
        <v>0</v>
      </c>
      <c r="F97" s="7">
        <f t="shared" si="10"/>
        <v>0</v>
      </c>
    </row>
    <row r="98" spans="1:6" x14ac:dyDescent="0.25">
      <c r="A98" s="4" t="s">
        <v>48</v>
      </c>
      <c r="B98" s="28" t="s">
        <v>99</v>
      </c>
      <c r="C98" s="4" t="s">
        <v>12</v>
      </c>
      <c r="D98" s="5">
        <v>1</v>
      </c>
      <c r="E98" s="6">
        <v>0</v>
      </c>
      <c r="F98" s="7">
        <f t="shared" si="10"/>
        <v>0</v>
      </c>
    </row>
    <row r="99" spans="1:6" x14ac:dyDescent="0.25">
      <c r="A99" s="4" t="s">
        <v>50</v>
      </c>
      <c r="B99" s="28" t="s">
        <v>100</v>
      </c>
      <c r="C99" s="4" t="s">
        <v>12</v>
      </c>
      <c r="D99" s="5">
        <v>1</v>
      </c>
      <c r="E99" s="6">
        <v>0</v>
      </c>
      <c r="F99" s="7">
        <f t="shared" si="10"/>
        <v>0</v>
      </c>
    </row>
    <row r="100" spans="1:6" x14ac:dyDescent="0.25">
      <c r="A100" s="4" t="s">
        <v>52</v>
      </c>
      <c r="B100" s="28" t="s">
        <v>101</v>
      </c>
      <c r="C100" s="4" t="s">
        <v>12</v>
      </c>
      <c r="D100" s="5">
        <v>1</v>
      </c>
      <c r="E100" s="6">
        <v>0</v>
      </c>
      <c r="F100" s="7">
        <f t="shared" si="10"/>
        <v>0</v>
      </c>
    </row>
    <row r="101" spans="1:6" x14ac:dyDescent="0.25">
      <c r="A101" s="29"/>
      <c r="B101" s="29"/>
      <c r="C101" s="29"/>
      <c r="D101" s="29"/>
      <c r="E101" s="30" t="s">
        <v>30</v>
      </c>
      <c r="F101" s="8">
        <f>SUM(F90:F100)</f>
        <v>0</v>
      </c>
    </row>
    <row r="103" spans="1:6" x14ac:dyDescent="0.25">
      <c r="A103" s="17" t="s">
        <v>102</v>
      </c>
      <c r="B103" s="34" t="s">
        <v>103</v>
      </c>
      <c r="C103" s="13"/>
      <c r="D103" s="14"/>
      <c r="E103" s="15"/>
      <c r="F103" s="16"/>
    </row>
    <row r="104" spans="1:6" x14ac:dyDescent="0.25">
      <c r="A104" s="4" t="s">
        <v>9</v>
      </c>
      <c r="B104" s="28" t="s">
        <v>104</v>
      </c>
      <c r="C104" s="4" t="s">
        <v>12</v>
      </c>
      <c r="D104" s="5">
        <v>1</v>
      </c>
      <c r="E104" s="6">
        <v>0</v>
      </c>
      <c r="F104" s="7">
        <f t="shared" ref="F104:F105" si="11">D104*E104</f>
        <v>0</v>
      </c>
    </row>
    <row r="105" spans="1:6" x14ac:dyDescent="0.25">
      <c r="A105" s="4" t="s">
        <v>13</v>
      </c>
      <c r="B105" s="28" t="s">
        <v>105</v>
      </c>
      <c r="C105" s="4" t="s">
        <v>12</v>
      </c>
      <c r="D105" s="5">
        <v>1</v>
      </c>
      <c r="E105" s="6">
        <v>0</v>
      </c>
      <c r="F105" s="7">
        <f t="shared" si="11"/>
        <v>0</v>
      </c>
    </row>
    <row r="106" spans="1:6" x14ac:dyDescent="0.25">
      <c r="A106" s="29"/>
      <c r="B106" s="29"/>
      <c r="C106" s="29"/>
      <c r="D106" s="29"/>
      <c r="E106" s="30" t="s">
        <v>30</v>
      </c>
      <c r="F106" s="8">
        <f>SUM(F104:F105)</f>
        <v>0</v>
      </c>
    </row>
    <row r="108" spans="1:6" x14ac:dyDescent="0.25">
      <c r="A108" s="17" t="s">
        <v>106</v>
      </c>
      <c r="B108" s="34" t="s">
        <v>107</v>
      </c>
      <c r="C108" s="13"/>
      <c r="D108" s="14"/>
      <c r="E108" s="15"/>
      <c r="F108" s="16"/>
    </row>
    <row r="109" spans="1:6" x14ac:dyDescent="0.25">
      <c r="A109" s="4" t="s">
        <v>9</v>
      </c>
      <c r="B109" s="28" t="s">
        <v>108</v>
      </c>
      <c r="C109" s="4" t="s">
        <v>12</v>
      </c>
      <c r="D109" s="5">
        <v>1</v>
      </c>
      <c r="E109" s="6">
        <v>0</v>
      </c>
      <c r="F109" s="7">
        <f t="shared" ref="F109:F113" si="12">D109*E109</f>
        <v>0</v>
      </c>
    </row>
    <row r="110" spans="1:6" x14ac:dyDescent="0.25">
      <c r="A110" s="4" t="s">
        <v>13</v>
      </c>
      <c r="B110" s="28" t="s">
        <v>88</v>
      </c>
      <c r="C110" s="4" t="s">
        <v>12</v>
      </c>
      <c r="D110" s="5">
        <v>1</v>
      </c>
      <c r="E110" s="6">
        <v>0</v>
      </c>
      <c r="F110" s="7">
        <f t="shared" si="12"/>
        <v>0</v>
      </c>
    </row>
    <row r="111" spans="1:6" x14ac:dyDescent="0.25">
      <c r="A111" s="4" t="s">
        <v>15</v>
      </c>
      <c r="B111" s="28" t="s">
        <v>109</v>
      </c>
      <c r="C111" s="4" t="s">
        <v>12</v>
      </c>
      <c r="D111" s="5">
        <v>1</v>
      </c>
      <c r="E111" s="6">
        <v>0</v>
      </c>
      <c r="F111" s="7">
        <f t="shared" si="12"/>
        <v>0</v>
      </c>
    </row>
    <row r="112" spans="1:6" x14ac:dyDescent="0.25">
      <c r="A112" s="4" t="s">
        <v>17</v>
      </c>
      <c r="B112" s="28" t="s">
        <v>110</v>
      </c>
      <c r="C112" s="4" t="s">
        <v>12</v>
      </c>
      <c r="D112" s="5">
        <v>1</v>
      </c>
      <c r="E112" s="6">
        <v>0</v>
      </c>
      <c r="F112" s="7">
        <f t="shared" si="12"/>
        <v>0</v>
      </c>
    </row>
    <row r="113" spans="1:6" x14ac:dyDescent="0.25">
      <c r="A113" s="4" t="s">
        <v>26</v>
      </c>
      <c r="B113" s="28" t="s">
        <v>111</v>
      </c>
      <c r="C113" s="4" t="s">
        <v>12</v>
      </c>
      <c r="D113" s="5">
        <v>1</v>
      </c>
      <c r="E113" s="6">
        <v>0</v>
      </c>
      <c r="F113" s="7">
        <f t="shared" si="12"/>
        <v>0</v>
      </c>
    </row>
    <row r="114" spans="1:6" x14ac:dyDescent="0.25">
      <c r="A114" s="29"/>
      <c r="B114" s="29"/>
      <c r="C114" s="29"/>
      <c r="D114" s="29"/>
      <c r="E114" s="30" t="s">
        <v>30</v>
      </c>
      <c r="F114" s="8">
        <f>SUM(F109:F113)</f>
        <v>0</v>
      </c>
    </row>
    <row r="116" spans="1:6" x14ac:dyDescent="0.25">
      <c r="A116" s="17" t="s">
        <v>112</v>
      </c>
      <c r="B116" s="34" t="s">
        <v>113</v>
      </c>
      <c r="C116" s="13"/>
      <c r="D116" s="14"/>
      <c r="E116" s="15"/>
      <c r="F116" s="16"/>
    </row>
    <row r="117" spans="1:6" ht="30" x14ac:dyDescent="0.25">
      <c r="A117" s="4" t="s">
        <v>9</v>
      </c>
      <c r="B117" s="28" t="s">
        <v>114</v>
      </c>
      <c r="C117" s="4" t="s">
        <v>12</v>
      </c>
      <c r="D117" s="5">
        <v>1</v>
      </c>
      <c r="E117" s="6">
        <v>0</v>
      </c>
      <c r="F117" s="7">
        <f t="shared" ref="F117:F121" si="13">D117*E117</f>
        <v>0</v>
      </c>
    </row>
    <row r="118" spans="1:6" x14ac:dyDescent="0.25">
      <c r="A118" s="4" t="s">
        <v>13</v>
      </c>
      <c r="B118" s="28" t="s">
        <v>115</v>
      </c>
      <c r="C118" s="4" t="s">
        <v>12</v>
      </c>
      <c r="D118" s="5">
        <v>1</v>
      </c>
      <c r="E118" s="6">
        <v>0</v>
      </c>
      <c r="F118" s="7">
        <f t="shared" si="13"/>
        <v>0</v>
      </c>
    </row>
    <row r="119" spans="1:6" x14ac:dyDescent="0.25">
      <c r="A119" s="4" t="s">
        <v>15</v>
      </c>
      <c r="B119" s="28" t="s">
        <v>116</v>
      </c>
      <c r="C119" s="4" t="s">
        <v>12</v>
      </c>
      <c r="D119" s="5">
        <v>1</v>
      </c>
      <c r="E119" s="6">
        <v>0</v>
      </c>
      <c r="F119" s="7">
        <f t="shared" si="13"/>
        <v>0</v>
      </c>
    </row>
    <row r="120" spans="1:6" ht="61.5" x14ac:dyDescent="0.25">
      <c r="A120" s="4" t="s">
        <v>17</v>
      </c>
      <c r="B120" s="28" t="s">
        <v>117</v>
      </c>
      <c r="C120" s="4" t="s">
        <v>12</v>
      </c>
      <c r="D120" s="5">
        <v>1</v>
      </c>
      <c r="E120" s="6">
        <v>0</v>
      </c>
      <c r="F120" s="7">
        <f t="shared" si="13"/>
        <v>0</v>
      </c>
    </row>
    <row r="121" spans="1:6" x14ac:dyDescent="0.25">
      <c r="A121" s="4" t="s">
        <v>26</v>
      </c>
      <c r="B121" s="28" t="s">
        <v>118</v>
      </c>
      <c r="C121" s="4" t="s">
        <v>12</v>
      </c>
      <c r="D121" s="5">
        <v>1</v>
      </c>
      <c r="E121" s="6">
        <v>0</v>
      </c>
      <c r="F121" s="7">
        <f t="shared" si="13"/>
        <v>0</v>
      </c>
    </row>
    <row r="122" spans="1:6" x14ac:dyDescent="0.25">
      <c r="A122" s="29"/>
      <c r="B122" s="29"/>
      <c r="C122" s="29"/>
      <c r="D122" s="29"/>
      <c r="E122" s="30" t="s">
        <v>30</v>
      </c>
      <c r="F122" s="8">
        <f>SUM(F117:F121)</f>
        <v>0</v>
      </c>
    </row>
    <row r="124" spans="1:6" x14ac:dyDescent="0.25">
      <c r="A124" s="17" t="s">
        <v>119</v>
      </c>
      <c r="B124" s="34" t="s">
        <v>120</v>
      </c>
      <c r="C124" s="13"/>
      <c r="D124" s="14"/>
      <c r="E124" s="15"/>
      <c r="F124" s="16"/>
    </row>
    <row r="125" spans="1:6" ht="30" x14ac:dyDescent="0.25">
      <c r="A125" s="4" t="s">
        <v>9</v>
      </c>
      <c r="B125" s="28" t="s">
        <v>121</v>
      </c>
      <c r="C125" s="4" t="s">
        <v>12</v>
      </c>
      <c r="D125" s="5">
        <v>1</v>
      </c>
      <c r="E125" s="6">
        <v>0</v>
      </c>
      <c r="F125" s="7">
        <f t="shared" ref="F125:F128" si="14">D125*E125</f>
        <v>0</v>
      </c>
    </row>
    <row r="126" spans="1:6" ht="30" x14ac:dyDescent="0.25">
      <c r="A126" s="4" t="s">
        <v>13</v>
      </c>
      <c r="B126" s="28" t="s">
        <v>122</v>
      </c>
      <c r="C126" s="4" t="s">
        <v>12</v>
      </c>
      <c r="D126" s="5">
        <v>1</v>
      </c>
      <c r="E126" s="6">
        <v>0</v>
      </c>
      <c r="F126" s="7">
        <f t="shared" si="14"/>
        <v>0</v>
      </c>
    </row>
    <row r="127" spans="1:6" ht="30" x14ac:dyDescent="0.25">
      <c r="A127" s="4" t="s">
        <v>15</v>
      </c>
      <c r="B127" s="28" t="s">
        <v>123</v>
      </c>
      <c r="C127" s="4" t="s">
        <v>12</v>
      </c>
      <c r="D127" s="5">
        <v>1</v>
      </c>
      <c r="E127" s="6">
        <v>0</v>
      </c>
      <c r="F127" s="7">
        <f t="shared" si="14"/>
        <v>0</v>
      </c>
    </row>
    <row r="128" spans="1:6" ht="30" x14ac:dyDescent="0.25">
      <c r="A128" s="4" t="s">
        <v>17</v>
      </c>
      <c r="B128" s="28" t="s">
        <v>124</v>
      </c>
      <c r="C128" s="4" t="s">
        <v>12</v>
      </c>
      <c r="D128" s="5">
        <v>1</v>
      </c>
      <c r="E128" s="6">
        <v>0</v>
      </c>
      <c r="F128" s="7">
        <f t="shared" si="14"/>
        <v>0</v>
      </c>
    </row>
    <row r="129" spans="1:6" x14ac:dyDescent="0.25">
      <c r="A129" s="29"/>
      <c r="B129" s="29"/>
      <c r="C129" s="29"/>
      <c r="D129" s="29"/>
      <c r="E129" s="30" t="s">
        <v>30</v>
      </c>
      <c r="F129" s="8">
        <f>SUM(F125:F128)</f>
        <v>0</v>
      </c>
    </row>
    <row r="131" spans="1:6" x14ac:dyDescent="0.25">
      <c r="A131" s="17" t="s">
        <v>125</v>
      </c>
      <c r="B131" s="34" t="s">
        <v>126</v>
      </c>
      <c r="C131" s="13"/>
      <c r="D131" s="14"/>
      <c r="E131" s="15"/>
      <c r="F131" s="16"/>
    </row>
    <row r="132" spans="1:6" x14ac:dyDescent="0.25">
      <c r="A132" s="4" t="s">
        <v>9</v>
      </c>
      <c r="B132" s="28" t="s">
        <v>127</v>
      </c>
      <c r="C132" s="4" t="s">
        <v>12</v>
      </c>
      <c r="D132" s="5">
        <v>1</v>
      </c>
      <c r="E132" s="6">
        <v>0</v>
      </c>
      <c r="F132" s="7">
        <f t="shared" ref="F132:F137" si="15">D132*E132</f>
        <v>0</v>
      </c>
    </row>
    <row r="133" spans="1:6" x14ac:dyDescent="0.25">
      <c r="A133" s="4" t="s">
        <v>13</v>
      </c>
      <c r="B133" s="28" t="s">
        <v>128</v>
      </c>
      <c r="C133" s="4" t="s">
        <v>12</v>
      </c>
      <c r="D133" s="5">
        <v>1</v>
      </c>
      <c r="E133" s="6">
        <v>0</v>
      </c>
      <c r="F133" s="7">
        <f t="shared" si="15"/>
        <v>0</v>
      </c>
    </row>
    <row r="134" spans="1:6" x14ac:dyDescent="0.25">
      <c r="A134" s="4" t="s">
        <v>15</v>
      </c>
      <c r="B134" s="28" t="s">
        <v>129</v>
      </c>
      <c r="C134" s="4" t="s">
        <v>12</v>
      </c>
      <c r="D134" s="5">
        <v>1</v>
      </c>
      <c r="E134" s="6">
        <v>0</v>
      </c>
      <c r="F134" s="7">
        <f t="shared" si="15"/>
        <v>0</v>
      </c>
    </row>
    <row r="135" spans="1:6" x14ac:dyDescent="0.25">
      <c r="A135" s="4" t="s">
        <v>17</v>
      </c>
      <c r="B135" s="28" t="s">
        <v>130</v>
      </c>
      <c r="C135" s="4" t="s">
        <v>12</v>
      </c>
      <c r="D135" s="5">
        <v>1</v>
      </c>
      <c r="E135" s="6">
        <v>0</v>
      </c>
      <c r="F135" s="7">
        <f t="shared" si="15"/>
        <v>0</v>
      </c>
    </row>
    <row r="136" spans="1:6" x14ac:dyDescent="0.25">
      <c r="A136" s="4" t="s">
        <v>26</v>
      </c>
      <c r="B136" s="28" t="s">
        <v>131</v>
      </c>
      <c r="C136" s="4" t="s">
        <v>12</v>
      </c>
      <c r="D136" s="5">
        <v>1</v>
      </c>
      <c r="E136" s="6">
        <v>0</v>
      </c>
      <c r="F136" s="7">
        <f t="shared" si="15"/>
        <v>0</v>
      </c>
    </row>
    <row r="137" spans="1:6" x14ac:dyDescent="0.25">
      <c r="A137" s="4" t="s">
        <v>28</v>
      </c>
      <c r="B137" s="28" t="s">
        <v>132</v>
      </c>
      <c r="C137" s="4" t="s">
        <v>12</v>
      </c>
      <c r="D137" s="5">
        <v>1</v>
      </c>
      <c r="E137" s="6">
        <v>0</v>
      </c>
      <c r="F137" s="7">
        <f t="shared" si="15"/>
        <v>0</v>
      </c>
    </row>
    <row r="138" spans="1:6" x14ac:dyDescent="0.25">
      <c r="A138" s="29"/>
      <c r="B138" s="29"/>
      <c r="C138" s="29"/>
      <c r="D138" s="29"/>
      <c r="E138" s="30" t="s">
        <v>30</v>
      </c>
      <c r="F138" s="8">
        <f>SUM(F132:F137)</f>
        <v>0</v>
      </c>
    </row>
    <row r="140" spans="1:6" x14ac:dyDescent="0.25">
      <c r="A140" s="17" t="s">
        <v>133</v>
      </c>
      <c r="B140" s="34" t="s">
        <v>134</v>
      </c>
      <c r="C140" s="13"/>
      <c r="D140" s="14"/>
      <c r="E140" s="15"/>
      <c r="F140" s="16"/>
    </row>
    <row r="141" spans="1:6" ht="45" x14ac:dyDescent="0.25">
      <c r="A141" s="4" t="s">
        <v>9</v>
      </c>
      <c r="B141" s="28" t="s">
        <v>135</v>
      </c>
      <c r="C141" s="4" t="s">
        <v>12</v>
      </c>
      <c r="D141" s="5">
        <v>1</v>
      </c>
      <c r="E141" s="6">
        <v>0</v>
      </c>
      <c r="F141" s="7">
        <f t="shared" ref="F141:F143" si="16">D141*E141</f>
        <v>0</v>
      </c>
    </row>
    <row r="142" spans="1:6" x14ac:dyDescent="0.25">
      <c r="A142" s="4" t="s">
        <v>13</v>
      </c>
      <c r="B142" s="28" t="s">
        <v>136</v>
      </c>
      <c r="C142" s="4" t="s">
        <v>12</v>
      </c>
      <c r="D142" s="5">
        <v>1</v>
      </c>
      <c r="E142" s="6">
        <v>0</v>
      </c>
      <c r="F142" s="7">
        <f t="shared" si="16"/>
        <v>0</v>
      </c>
    </row>
    <row r="143" spans="1:6" x14ac:dyDescent="0.25">
      <c r="A143" s="4" t="s">
        <v>15</v>
      </c>
      <c r="B143" s="28" t="s">
        <v>111</v>
      </c>
      <c r="C143" s="4" t="s">
        <v>12</v>
      </c>
      <c r="D143" s="5">
        <v>1</v>
      </c>
      <c r="E143" s="6">
        <v>0</v>
      </c>
      <c r="F143" s="7">
        <f t="shared" si="16"/>
        <v>0</v>
      </c>
    </row>
    <row r="144" spans="1:6" x14ac:dyDescent="0.25">
      <c r="A144" s="29"/>
      <c r="B144" s="29"/>
      <c r="C144" s="29"/>
      <c r="D144" s="29"/>
      <c r="E144" s="30" t="s">
        <v>30</v>
      </c>
      <c r="F144" s="8">
        <f>SUM(F141:F143)</f>
        <v>0</v>
      </c>
    </row>
    <row r="146" spans="1:6" x14ac:dyDescent="0.25">
      <c r="A146" s="17" t="s">
        <v>137</v>
      </c>
      <c r="B146" s="34" t="s">
        <v>138</v>
      </c>
      <c r="C146" s="13"/>
      <c r="D146" s="14"/>
      <c r="E146" s="15"/>
      <c r="F146" s="16"/>
    </row>
    <row r="147" spans="1:6" x14ac:dyDescent="0.25">
      <c r="A147" s="4" t="s">
        <v>9</v>
      </c>
      <c r="B147" s="28" t="s">
        <v>139</v>
      </c>
      <c r="C147" s="4" t="s">
        <v>12</v>
      </c>
      <c r="D147" s="5">
        <v>1</v>
      </c>
      <c r="E147" s="6">
        <v>0</v>
      </c>
      <c r="F147" s="7">
        <f t="shared" ref="F147:F161" si="17">D147*E147</f>
        <v>0</v>
      </c>
    </row>
    <row r="148" spans="1:6" x14ac:dyDescent="0.25">
      <c r="A148" s="4" t="s">
        <v>13</v>
      </c>
      <c r="B148" s="28" t="s">
        <v>140</v>
      </c>
      <c r="C148" s="4" t="s">
        <v>12</v>
      </c>
      <c r="D148" s="5">
        <v>1</v>
      </c>
      <c r="E148" s="6">
        <v>0</v>
      </c>
      <c r="F148" s="7">
        <f t="shared" si="17"/>
        <v>0</v>
      </c>
    </row>
    <row r="149" spans="1:6" x14ac:dyDescent="0.25">
      <c r="A149" s="4" t="s">
        <v>15</v>
      </c>
      <c r="B149" s="28" t="s">
        <v>111</v>
      </c>
      <c r="C149" s="4" t="s">
        <v>12</v>
      </c>
      <c r="D149" s="5">
        <v>1</v>
      </c>
      <c r="E149" s="6">
        <v>0</v>
      </c>
      <c r="F149" s="7">
        <f t="shared" si="17"/>
        <v>0</v>
      </c>
    </row>
    <row r="150" spans="1:6" x14ac:dyDescent="0.25">
      <c r="A150" s="4" t="s">
        <v>17</v>
      </c>
      <c r="B150" s="28" t="s">
        <v>141</v>
      </c>
      <c r="C150" s="4" t="s">
        <v>12</v>
      </c>
      <c r="D150" s="5">
        <v>1</v>
      </c>
      <c r="E150" s="6">
        <v>0</v>
      </c>
      <c r="F150" s="7">
        <f t="shared" si="17"/>
        <v>0</v>
      </c>
    </row>
    <row r="151" spans="1:6" x14ac:dyDescent="0.25">
      <c r="A151" s="4" t="s">
        <v>26</v>
      </c>
      <c r="B151" s="28" t="s">
        <v>142</v>
      </c>
      <c r="C151" s="4" t="s">
        <v>12</v>
      </c>
      <c r="D151" s="5">
        <v>1</v>
      </c>
      <c r="E151" s="6">
        <v>0</v>
      </c>
      <c r="F151" s="7">
        <f t="shared" si="17"/>
        <v>0</v>
      </c>
    </row>
    <row r="152" spans="1:6" x14ac:dyDescent="0.25">
      <c r="A152" s="4" t="s">
        <v>28</v>
      </c>
      <c r="B152" s="28" t="s">
        <v>143</v>
      </c>
      <c r="C152" s="4" t="s">
        <v>12</v>
      </c>
      <c r="D152" s="5">
        <v>1</v>
      </c>
      <c r="E152" s="6">
        <v>0</v>
      </c>
      <c r="F152" s="7">
        <f t="shared" si="17"/>
        <v>0</v>
      </c>
    </row>
    <row r="153" spans="1:6" x14ac:dyDescent="0.25">
      <c r="A153" s="4" t="s">
        <v>44</v>
      </c>
      <c r="B153" s="28" t="s">
        <v>144</v>
      </c>
      <c r="C153" s="4" t="s">
        <v>12</v>
      </c>
      <c r="D153" s="5">
        <v>1</v>
      </c>
      <c r="E153" s="6">
        <v>0</v>
      </c>
      <c r="F153" s="7">
        <f t="shared" si="17"/>
        <v>0</v>
      </c>
    </row>
    <row r="154" spans="1:6" x14ac:dyDescent="0.25">
      <c r="A154" s="4" t="s">
        <v>46</v>
      </c>
      <c r="B154" s="28" t="s">
        <v>145</v>
      </c>
      <c r="C154" s="4" t="s">
        <v>12</v>
      </c>
      <c r="D154" s="5">
        <v>1</v>
      </c>
      <c r="E154" s="6">
        <v>0</v>
      </c>
      <c r="F154" s="7">
        <f t="shared" si="17"/>
        <v>0</v>
      </c>
    </row>
    <row r="155" spans="1:6" x14ac:dyDescent="0.25">
      <c r="A155" s="4" t="s">
        <v>48</v>
      </c>
      <c r="B155" s="28" t="s">
        <v>146</v>
      </c>
      <c r="C155" s="4" t="s">
        <v>12</v>
      </c>
      <c r="D155" s="5">
        <v>1</v>
      </c>
      <c r="E155" s="6">
        <v>0</v>
      </c>
      <c r="F155" s="7">
        <f t="shared" si="17"/>
        <v>0</v>
      </c>
    </row>
    <row r="156" spans="1:6" x14ac:dyDescent="0.25">
      <c r="A156" s="4" t="s">
        <v>50</v>
      </c>
      <c r="B156" s="28" t="s">
        <v>147</v>
      </c>
      <c r="C156" s="4" t="s">
        <v>12</v>
      </c>
      <c r="D156" s="5">
        <v>1</v>
      </c>
      <c r="E156" s="6">
        <v>0</v>
      </c>
      <c r="F156" s="7">
        <f t="shared" si="17"/>
        <v>0</v>
      </c>
    </row>
    <row r="157" spans="1:6" x14ac:dyDescent="0.25">
      <c r="A157" s="4" t="s">
        <v>52</v>
      </c>
      <c r="B157" s="28" t="s">
        <v>148</v>
      </c>
      <c r="C157" s="4" t="s">
        <v>12</v>
      </c>
      <c r="D157" s="5">
        <v>1</v>
      </c>
      <c r="E157" s="6">
        <v>0</v>
      </c>
      <c r="F157" s="7">
        <f t="shared" si="17"/>
        <v>0</v>
      </c>
    </row>
    <row r="158" spans="1:6" x14ac:dyDescent="0.25">
      <c r="A158" s="4" t="s">
        <v>54</v>
      </c>
      <c r="B158" s="28" t="s">
        <v>149</v>
      </c>
      <c r="C158" s="4" t="s">
        <v>12</v>
      </c>
      <c r="D158" s="5">
        <v>1</v>
      </c>
      <c r="E158" s="6">
        <v>0</v>
      </c>
      <c r="F158" s="7">
        <f t="shared" si="17"/>
        <v>0</v>
      </c>
    </row>
    <row r="159" spans="1:6" x14ac:dyDescent="0.25">
      <c r="A159" s="4" t="s">
        <v>56</v>
      </c>
      <c r="B159" s="28" t="s">
        <v>150</v>
      </c>
      <c r="C159" s="4" t="s">
        <v>12</v>
      </c>
      <c r="D159" s="5">
        <v>1</v>
      </c>
      <c r="E159" s="6">
        <v>0</v>
      </c>
      <c r="F159" s="7">
        <f t="shared" si="17"/>
        <v>0</v>
      </c>
    </row>
    <row r="160" spans="1:6" x14ac:dyDescent="0.25">
      <c r="A160" s="4" t="s">
        <v>58</v>
      </c>
      <c r="B160" s="28" t="s">
        <v>151</v>
      </c>
      <c r="C160" s="4" t="s">
        <v>12</v>
      </c>
      <c r="D160" s="5">
        <v>1</v>
      </c>
      <c r="E160" s="6">
        <v>0</v>
      </c>
      <c r="F160" s="7">
        <f t="shared" si="17"/>
        <v>0</v>
      </c>
    </row>
    <row r="161" spans="1:6" x14ac:dyDescent="0.25">
      <c r="A161" s="4" t="s">
        <v>60</v>
      </c>
      <c r="B161" s="28" t="s">
        <v>152</v>
      </c>
      <c r="C161" s="4" t="s">
        <v>12</v>
      </c>
      <c r="D161" s="5">
        <v>1</v>
      </c>
      <c r="E161" s="6">
        <v>0</v>
      </c>
      <c r="F161" s="7">
        <f t="shared" si="17"/>
        <v>0</v>
      </c>
    </row>
    <row r="162" spans="1:6" x14ac:dyDescent="0.25">
      <c r="A162" s="29"/>
      <c r="B162" s="29"/>
      <c r="C162" s="29"/>
      <c r="D162" s="29"/>
      <c r="E162" s="30" t="s">
        <v>30</v>
      </c>
      <c r="F162" s="8">
        <f>SUM(F147:F161)</f>
        <v>0</v>
      </c>
    </row>
    <row r="164" spans="1:6" ht="15.75" x14ac:dyDescent="0.25">
      <c r="A164" s="9" t="s">
        <v>15</v>
      </c>
      <c r="B164" s="25" t="s">
        <v>153</v>
      </c>
      <c r="F164" s="27">
        <f>F173+F178+F191+F207+F220+F229+F238+F261+F271+F276+F282+F295+F304+F313+F322+F330+F334</f>
        <v>0</v>
      </c>
    </row>
    <row r="166" spans="1:6" x14ac:dyDescent="0.25">
      <c r="A166" s="17" t="s">
        <v>154</v>
      </c>
      <c r="B166" s="34" t="s">
        <v>21</v>
      </c>
      <c r="C166" s="13"/>
      <c r="D166" s="14"/>
      <c r="E166" s="15"/>
      <c r="F166" s="16"/>
    </row>
    <row r="167" spans="1:6" x14ac:dyDescent="0.25">
      <c r="A167" s="4" t="s">
        <v>9</v>
      </c>
      <c r="B167" s="28" t="s">
        <v>22</v>
      </c>
      <c r="C167" s="4" t="s">
        <v>12</v>
      </c>
      <c r="D167" s="5">
        <v>1</v>
      </c>
      <c r="E167" s="6">
        <v>0</v>
      </c>
      <c r="F167" s="7">
        <f t="shared" ref="F167:F172" si="18">D167*E167</f>
        <v>0</v>
      </c>
    </row>
    <row r="168" spans="1:6" x14ac:dyDescent="0.25">
      <c r="A168" s="4" t="s">
        <v>13</v>
      </c>
      <c r="B168" s="28" t="s">
        <v>23</v>
      </c>
      <c r="C168" s="4" t="s">
        <v>12</v>
      </c>
      <c r="D168" s="5">
        <v>1</v>
      </c>
      <c r="E168" s="6">
        <v>0</v>
      </c>
      <c r="F168" s="7">
        <f t="shared" si="18"/>
        <v>0</v>
      </c>
    </row>
    <row r="169" spans="1:6" x14ac:dyDescent="0.25">
      <c r="A169" s="4" t="s">
        <v>15</v>
      </c>
      <c r="B169" s="28" t="s">
        <v>24</v>
      </c>
      <c r="C169" s="4" t="s">
        <v>12</v>
      </c>
      <c r="D169" s="5">
        <v>1</v>
      </c>
      <c r="E169" s="6">
        <v>0</v>
      </c>
      <c r="F169" s="7">
        <f t="shared" si="18"/>
        <v>0</v>
      </c>
    </row>
    <row r="170" spans="1:6" x14ac:dyDescent="0.25">
      <c r="A170" s="4" t="s">
        <v>17</v>
      </c>
      <c r="B170" s="28" t="s">
        <v>25</v>
      </c>
      <c r="C170" s="4" t="s">
        <v>12</v>
      </c>
      <c r="D170" s="5">
        <v>1</v>
      </c>
      <c r="E170" s="6">
        <v>0</v>
      </c>
      <c r="F170" s="7">
        <f t="shared" si="18"/>
        <v>0</v>
      </c>
    </row>
    <row r="171" spans="1:6" x14ac:dyDescent="0.25">
      <c r="A171" s="4" t="s">
        <v>26</v>
      </c>
      <c r="B171" s="28" t="s">
        <v>27</v>
      </c>
      <c r="C171" s="4" t="s">
        <v>12</v>
      </c>
      <c r="D171" s="5">
        <v>1</v>
      </c>
      <c r="E171" s="6">
        <v>0</v>
      </c>
      <c r="F171" s="7">
        <f t="shared" si="18"/>
        <v>0</v>
      </c>
    </row>
    <row r="172" spans="1:6" x14ac:dyDescent="0.25">
      <c r="A172" s="4" t="s">
        <v>28</v>
      </c>
      <c r="B172" s="28" t="s">
        <v>29</v>
      </c>
      <c r="C172" s="4" t="s">
        <v>12</v>
      </c>
      <c r="D172" s="5">
        <v>1</v>
      </c>
      <c r="E172" s="6">
        <v>0</v>
      </c>
      <c r="F172" s="7">
        <f t="shared" si="18"/>
        <v>0</v>
      </c>
    </row>
    <row r="173" spans="1:6" x14ac:dyDescent="0.25">
      <c r="A173" s="29"/>
      <c r="B173" s="29"/>
      <c r="C173" s="29"/>
      <c r="D173" s="29"/>
      <c r="E173" s="30" t="s">
        <v>30</v>
      </c>
      <c r="F173" s="8">
        <f>SUM(F167:F172)</f>
        <v>0</v>
      </c>
    </row>
    <row r="175" spans="1:6" x14ac:dyDescent="0.25">
      <c r="A175" s="17" t="s">
        <v>155</v>
      </c>
      <c r="B175" s="34" t="s">
        <v>32</v>
      </c>
      <c r="C175" s="13"/>
      <c r="D175" s="14"/>
      <c r="E175" s="15"/>
      <c r="F175" s="16"/>
    </row>
    <row r="176" spans="1:6" x14ac:dyDescent="0.25">
      <c r="A176" s="4" t="s">
        <v>9</v>
      </c>
      <c r="B176" s="28" t="s">
        <v>156</v>
      </c>
      <c r="C176" s="4" t="s">
        <v>12</v>
      </c>
      <c r="D176" s="5">
        <v>1</v>
      </c>
      <c r="E176" s="6">
        <v>0</v>
      </c>
      <c r="F176" s="7">
        <f t="shared" ref="F176:F177" si="19">D176*E176</f>
        <v>0</v>
      </c>
    </row>
    <row r="177" spans="1:6" x14ac:dyDescent="0.25">
      <c r="A177" s="4" t="s">
        <v>13</v>
      </c>
      <c r="B177" s="28" t="s">
        <v>157</v>
      </c>
      <c r="C177" s="4" t="s">
        <v>12</v>
      </c>
      <c r="D177" s="5">
        <v>1</v>
      </c>
      <c r="E177" s="6">
        <v>0</v>
      </c>
      <c r="F177" s="7">
        <f t="shared" si="19"/>
        <v>0</v>
      </c>
    </row>
    <row r="178" spans="1:6" x14ac:dyDescent="0.25">
      <c r="A178" s="29"/>
      <c r="B178" s="29"/>
      <c r="C178" s="29"/>
      <c r="D178" s="29"/>
      <c r="E178" s="30" t="s">
        <v>30</v>
      </c>
      <c r="F178" s="8">
        <f>SUM(F176:F177)</f>
        <v>0</v>
      </c>
    </row>
    <row r="180" spans="1:6" x14ac:dyDescent="0.25">
      <c r="A180" s="17" t="s">
        <v>158</v>
      </c>
      <c r="B180" s="34" t="s">
        <v>159</v>
      </c>
      <c r="C180" s="13"/>
      <c r="D180" s="14"/>
      <c r="E180" s="15"/>
      <c r="F180" s="16"/>
    </row>
    <row r="181" spans="1:6" x14ac:dyDescent="0.25">
      <c r="A181" s="4" t="s">
        <v>9</v>
      </c>
      <c r="B181" s="28" t="s">
        <v>38</v>
      </c>
      <c r="C181" s="4" t="s">
        <v>12</v>
      </c>
      <c r="D181" s="5">
        <v>1</v>
      </c>
      <c r="E181" s="6">
        <v>0</v>
      </c>
      <c r="F181" s="7">
        <f t="shared" ref="F181:F190" si="20">D181*E181</f>
        <v>0</v>
      </c>
    </row>
    <row r="182" spans="1:6" x14ac:dyDescent="0.25">
      <c r="A182" s="4" t="s">
        <v>13</v>
      </c>
      <c r="B182" s="28" t="s">
        <v>39</v>
      </c>
      <c r="C182" s="4" t="s">
        <v>12</v>
      </c>
      <c r="D182" s="5">
        <v>1</v>
      </c>
      <c r="E182" s="6">
        <v>0</v>
      </c>
      <c r="F182" s="7">
        <f t="shared" si="20"/>
        <v>0</v>
      </c>
    </row>
    <row r="183" spans="1:6" x14ac:dyDescent="0.25">
      <c r="A183" s="4" t="s">
        <v>15</v>
      </c>
      <c r="B183" s="28" t="s">
        <v>40</v>
      </c>
      <c r="C183" s="4" t="s">
        <v>12</v>
      </c>
      <c r="D183" s="5">
        <v>1</v>
      </c>
      <c r="E183" s="6">
        <v>0</v>
      </c>
      <c r="F183" s="7">
        <f t="shared" si="20"/>
        <v>0</v>
      </c>
    </row>
    <row r="184" spans="1:6" x14ac:dyDescent="0.25">
      <c r="A184" s="4" t="s">
        <v>17</v>
      </c>
      <c r="B184" s="28" t="s">
        <v>41</v>
      </c>
      <c r="C184" s="4" t="s">
        <v>12</v>
      </c>
      <c r="D184" s="5">
        <v>1</v>
      </c>
      <c r="E184" s="6">
        <v>0</v>
      </c>
      <c r="F184" s="7">
        <f t="shared" si="20"/>
        <v>0</v>
      </c>
    </row>
    <row r="185" spans="1:6" ht="30" x14ac:dyDescent="0.25">
      <c r="A185" s="4" t="s">
        <v>26</v>
      </c>
      <c r="B185" s="28" t="s">
        <v>160</v>
      </c>
      <c r="C185" s="4" t="s">
        <v>12</v>
      </c>
      <c r="D185" s="5">
        <v>1</v>
      </c>
      <c r="E185" s="6">
        <v>0</v>
      </c>
      <c r="F185" s="7">
        <f t="shared" si="20"/>
        <v>0</v>
      </c>
    </row>
    <row r="186" spans="1:6" x14ac:dyDescent="0.25">
      <c r="A186" s="4" t="s">
        <v>28</v>
      </c>
      <c r="B186" s="28" t="s">
        <v>161</v>
      </c>
      <c r="C186" s="4" t="s">
        <v>12</v>
      </c>
      <c r="D186" s="5">
        <v>1</v>
      </c>
      <c r="E186" s="6">
        <v>0</v>
      </c>
      <c r="F186" s="7">
        <f t="shared" si="20"/>
        <v>0</v>
      </c>
    </row>
    <row r="187" spans="1:6" x14ac:dyDescent="0.25">
      <c r="A187" s="4" t="s">
        <v>44</v>
      </c>
      <c r="B187" s="28" t="s">
        <v>49</v>
      </c>
      <c r="C187" s="4" t="s">
        <v>12</v>
      </c>
      <c r="D187" s="5">
        <v>1</v>
      </c>
      <c r="E187" s="6">
        <v>0</v>
      </c>
      <c r="F187" s="7">
        <f t="shared" si="20"/>
        <v>0</v>
      </c>
    </row>
    <row r="188" spans="1:6" x14ac:dyDescent="0.25">
      <c r="A188" s="4" t="s">
        <v>46</v>
      </c>
      <c r="B188" s="28" t="s">
        <v>162</v>
      </c>
      <c r="C188" s="4" t="s">
        <v>12</v>
      </c>
      <c r="D188" s="5">
        <v>1</v>
      </c>
      <c r="E188" s="6">
        <v>0</v>
      </c>
      <c r="F188" s="7">
        <f t="shared" si="20"/>
        <v>0</v>
      </c>
    </row>
    <row r="189" spans="1:6" x14ac:dyDescent="0.25">
      <c r="A189" s="4" t="s">
        <v>48</v>
      </c>
      <c r="B189" s="28" t="s">
        <v>163</v>
      </c>
      <c r="C189" s="4" t="s">
        <v>12</v>
      </c>
      <c r="D189" s="5">
        <v>1</v>
      </c>
      <c r="E189" s="6">
        <v>0</v>
      </c>
      <c r="F189" s="7">
        <f t="shared" si="20"/>
        <v>0</v>
      </c>
    </row>
    <row r="190" spans="1:6" x14ac:dyDescent="0.25">
      <c r="A190" s="4" t="s">
        <v>50</v>
      </c>
      <c r="B190" s="28" t="s">
        <v>61</v>
      </c>
      <c r="C190" s="4" t="s">
        <v>12</v>
      </c>
      <c r="D190" s="5">
        <v>1</v>
      </c>
      <c r="E190" s="6">
        <v>0</v>
      </c>
      <c r="F190" s="7">
        <f t="shared" si="20"/>
        <v>0</v>
      </c>
    </row>
    <row r="191" spans="1:6" x14ac:dyDescent="0.25">
      <c r="A191" s="29"/>
      <c r="B191" s="29"/>
      <c r="C191" s="29"/>
      <c r="D191" s="29"/>
      <c r="E191" s="30" t="s">
        <v>30</v>
      </c>
      <c r="F191" s="8">
        <f>SUM(F181:F190)</f>
        <v>0</v>
      </c>
    </row>
    <row r="193" spans="1:6" x14ac:dyDescent="0.25">
      <c r="A193" s="17" t="s">
        <v>164</v>
      </c>
      <c r="B193" s="34" t="s">
        <v>165</v>
      </c>
      <c r="C193" s="13"/>
      <c r="D193" s="14"/>
      <c r="E193" s="15"/>
      <c r="F193" s="16"/>
    </row>
    <row r="194" spans="1:6" x14ac:dyDescent="0.25">
      <c r="A194" s="4" t="s">
        <v>9</v>
      </c>
      <c r="B194" s="28" t="s">
        <v>76</v>
      </c>
      <c r="C194" s="4" t="s">
        <v>12</v>
      </c>
      <c r="D194" s="5">
        <v>1</v>
      </c>
      <c r="E194" s="6">
        <v>0</v>
      </c>
      <c r="F194" s="7">
        <f t="shared" ref="F194:F206" si="21">D194*E194</f>
        <v>0</v>
      </c>
    </row>
    <row r="195" spans="1:6" x14ac:dyDescent="0.25">
      <c r="A195" s="4" t="s">
        <v>13</v>
      </c>
      <c r="B195" s="28" t="s">
        <v>166</v>
      </c>
      <c r="C195" s="4" t="s">
        <v>12</v>
      </c>
      <c r="D195" s="5">
        <v>1</v>
      </c>
      <c r="E195" s="6">
        <v>0</v>
      </c>
      <c r="F195" s="7">
        <f t="shared" si="21"/>
        <v>0</v>
      </c>
    </row>
    <row r="196" spans="1:6" x14ac:dyDescent="0.25">
      <c r="A196" s="4" t="s">
        <v>15</v>
      </c>
      <c r="B196" s="28" t="s">
        <v>167</v>
      </c>
      <c r="C196" s="4" t="s">
        <v>12</v>
      </c>
      <c r="D196" s="5">
        <v>1</v>
      </c>
      <c r="E196" s="6">
        <v>0</v>
      </c>
      <c r="F196" s="7">
        <f t="shared" si="21"/>
        <v>0</v>
      </c>
    </row>
    <row r="197" spans="1:6" x14ac:dyDescent="0.25">
      <c r="A197" s="4" t="s">
        <v>17</v>
      </c>
      <c r="B197" s="28" t="s">
        <v>168</v>
      </c>
      <c r="C197" s="4" t="s">
        <v>12</v>
      </c>
      <c r="D197" s="5">
        <v>1</v>
      </c>
      <c r="E197" s="6">
        <v>0</v>
      </c>
      <c r="F197" s="7">
        <f t="shared" si="21"/>
        <v>0</v>
      </c>
    </row>
    <row r="198" spans="1:6" x14ac:dyDescent="0.25">
      <c r="A198" s="4" t="s">
        <v>26</v>
      </c>
      <c r="B198" s="28" t="s">
        <v>169</v>
      </c>
      <c r="C198" s="4" t="s">
        <v>12</v>
      </c>
      <c r="D198" s="5">
        <v>1</v>
      </c>
      <c r="E198" s="6">
        <v>0</v>
      </c>
      <c r="F198" s="7">
        <f t="shared" si="21"/>
        <v>0</v>
      </c>
    </row>
    <row r="199" spans="1:6" x14ac:dyDescent="0.25">
      <c r="A199" s="4" t="s">
        <v>28</v>
      </c>
      <c r="B199" s="28" t="s">
        <v>170</v>
      </c>
      <c r="C199" s="4" t="s">
        <v>12</v>
      </c>
      <c r="D199" s="5">
        <v>1</v>
      </c>
      <c r="E199" s="6">
        <v>0</v>
      </c>
      <c r="F199" s="7">
        <f t="shared" si="21"/>
        <v>0</v>
      </c>
    </row>
    <row r="200" spans="1:6" x14ac:dyDescent="0.25">
      <c r="A200" s="4" t="s">
        <v>44</v>
      </c>
      <c r="B200" s="28" t="s">
        <v>171</v>
      </c>
      <c r="C200" s="4" t="s">
        <v>12</v>
      </c>
      <c r="D200" s="5">
        <v>1</v>
      </c>
      <c r="E200" s="6">
        <v>0</v>
      </c>
      <c r="F200" s="7">
        <f t="shared" si="21"/>
        <v>0</v>
      </c>
    </row>
    <row r="201" spans="1:6" x14ac:dyDescent="0.25">
      <c r="A201" s="4" t="s">
        <v>46</v>
      </c>
      <c r="B201" s="28" t="s">
        <v>172</v>
      </c>
      <c r="C201" s="4" t="s">
        <v>12</v>
      </c>
      <c r="D201" s="5">
        <v>1</v>
      </c>
      <c r="E201" s="6">
        <v>0</v>
      </c>
      <c r="F201" s="7">
        <f t="shared" si="21"/>
        <v>0</v>
      </c>
    </row>
    <row r="202" spans="1:6" x14ac:dyDescent="0.25">
      <c r="A202" s="4" t="s">
        <v>48</v>
      </c>
      <c r="B202" s="28" t="s">
        <v>173</v>
      </c>
      <c r="C202" s="4" t="s">
        <v>12</v>
      </c>
      <c r="D202" s="5">
        <v>1</v>
      </c>
      <c r="E202" s="6">
        <v>0</v>
      </c>
      <c r="F202" s="7">
        <f t="shared" si="21"/>
        <v>0</v>
      </c>
    </row>
    <row r="203" spans="1:6" x14ac:dyDescent="0.25">
      <c r="A203" s="4" t="s">
        <v>50</v>
      </c>
      <c r="B203" s="28" t="s">
        <v>174</v>
      </c>
      <c r="C203" s="4" t="s">
        <v>12</v>
      </c>
      <c r="D203" s="5">
        <v>1</v>
      </c>
      <c r="E203" s="6">
        <v>0</v>
      </c>
      <c r="F203" s="7">
        <f t="shared" si="21"/>
        <v>0</v>
      </c>
    </row>
    <row r="204" spans="1:6" x14ac:dyDescent="0.25">
      <c r="A204" s="4" t="s">
        <v>52</v>
      </c>
      <c r="B204" s="28" t="s">
        <v>175</v>
      </c>
      <c r="C204" s="4" t="s">
        <v>12</v>
      </c>
      <c r="D204" s="5">
        <v>1</v>
      </c>
      <c r="E204" s="6">
        <v>0</v>
      </c>
      <c r="F204" s="7">
        <f t="shared" si="21"/>
        <v>0</v>
      </c>
    </row>
    <row r="205" spans="1:6" x14ac:dyDescent="0.25">
      <c r="A205" s="4" t="s">
        <v>54</v>
      </c>
      <c r="B205" s="28" t="s">
        <v>176</v>
      </c>
      <c r="C205" s="4" t="s">
        <v>12</v>
      </c>
      <c r="D205" s="5">
        <v>1</v>
      </c>
      <c r="E205" s="6">
        <v>0</v>
      </c>
      <c r="F205" s="7">
        <f t="shared" si="21"/>
        <v>0</v>
      </c>
    </row>
    <row r="206" spans="1:6" x14ac:dyDescent="0.25">
      <c r="A206" s="4" t="s">
        <v>56</v>
      </c>
      <c r="B206" s="28" t="s">
        <v>177</v>
      </c>
      <c r="C206" s="4" t="s">
        <v>12</v>
      </c>
      <c r="D206" s="5">
        <v>1</v>
      </c>
      <c r="E206" s="6">
        <v>0</v>
      </c>
      <c r="F206" s="7">
        <f t="shared" si="21"/>
        <v>0</v>
      </c>
    </row>
    <row r="207" spans="1:6" x14ac:dyDescent="0.25">
      <c r="E207" s="30" t="s">
        <v>30</v>
      </c>
      <c r="F207" s="8">
        <f>SUM(F194:F206)</f>
        <v>0</v>
      </c>
    </row>
    <row r="209" spans="1:6" x14ac:dyDescent="0.25">
      <c r="A209" s="17" t="s">
        <v>178</v>
      </c>
      <c r="B209" s="34" t="s">
        <v>90</v>
      </c>
      <c r="C209" s="13"/>
      <c r="D209" s="14"/>
      <c r="E209" s="15"/>
      <c r="F209" s="16"/>
    </row>
    <row r="210" spans="1:6" x14ac:dyDescent="0.25">
      <c r="A210" s="4" t="s">
        <v>9</v>
      </c>
      <c r="B210" s="28" t="s">
        <v>91</v>
      </c>
      <c r="C210" s="4" t="s">
        <v>12</v>
      </c>
      <c r="D210" s="5">
        <v>1</v>
      </c>
      <c r="E210" s="6">
        <v>0</v>
      </c>
      <c r="F210" s="7">
        <f t="shared" ref="F210:F219" si="22">D210*E210</f>
        <v>0</v>
      </c>
    </row>
    <row r="211" spans="1:6" x14ac:dyDescent="0.25">
      <c r="A211" s="4" t="s">
        <v>13</v>
      </c>
      <c r="B211" s="28" t="s">
        <v>179</v>
      </c>
      <c r="C211" s="4" t="s">
        <v>12</v>
      </c>
      <c r="D211" s="5">
        <v>1</v>
      </c>
      <c r="E211" s="6">
        <v>0</v>
      </c>
      <c r="F211" s="7">
        <f t="shared" si="22"/>
        <v>0</v>
      </c>
    </row>
    <row r="212" spans="1:6" ht="18" x14ac:dyDescent="0.25">
      <c r="A212" s="4" t="s">
        <v>15</v>
      </c>
      <c r="B212" s="28" t="s">
        <v>180</v>
      </c>
      <c r="C212" s="4" t="s">
        <v>12</v>
      </c>
      <c r="D212" s="5">
        <v>1</v>
      </c>
      <c r="E212" s="6">
        <v>0</v>
      </c>
      <c r="F212" s="7">
        <f t="shared" si="22"/>
        <v>0</v>
      </c>
    </row>
    <row r="213" spans="1:6" x14ac:dyDescent="0.25">
      <c r="A213" s="4" t="s">
        <v>17</v>
      </c>
      <c r="B213" s="28" t="s">
        <v>94</v>
      </c>
      <c r="C213" s="4" t="s">
        <v>12</v>
      </c>
      <c r="D213" s="5">
        <v>1</v>
      </c>
      <c r="E213" s="6">
        <v>0</v>
      </c>
      <c r="F213" s="7">
        <f t="shared" si="22"/>
        <v>0</v>
      </c>
    </row>
    <row r="214" spans="1:6" x14ac:dyDescent="0.25">
      <c r="A214" s="4" t="s">
        <v>26</v>
      </c>
      <c r="B214" s="28" t="s">
        <v>95</v>
      </c>
      <c r="C214" s="4" t="s">
        <v>12</v>
      </c>
      <c r="D214" s="5">
        <v>1</v>
      </c>
      <c r="E214" s="6">
        <v>0</v>
      </c>
      <c r="F214" s="7">
        <f t="shared" si="22"/>
        <v>0</v>
      </c>
    </row>
    <row r="215" spans="1:6" x14ac:dyDescent="0.25">
      <c r="A215" s="4" t="s">
        <v>28</v>
      </c>
      <c r="B215" s="28" t="s">
        <v>96</v>
      </c>
      <c r="C215" s="4" t="s">
        <v>12</v>
      </c>
      <c r="D215" s="5">
        <v>1</v>
      </c>
      <c r="E215" s="6">
        <v>0</v>
      </c>
      <c r="F215" s="7">
        <f t="shared" si="22"/>
        <v>0</v>
      </c>
    </row>
    <row r="216" spans="1:6" x14ac:dyDescent="0.25">
      <c r="A216" s="4" t="s">
        <v>44</v>
      </c>
      <c r="B216" s="28" t="s">
        <v>181</v>
      </c>
      <c r="C216" s="4" t="s">
        <v>12</v>
      </c>
      <c r="D216" s="5">
        <v>1</v>
      </c>
      <c r="E216" s="6">
        <v>0</v>
      </c>
      <c r="F216" s="7">
        <f t="shared" si="22"/>
        <v>0</v>
      </c>
    </row>
    <row r="217" spans="1:6" ht="30" x14ac:dyDescent="0.25">
      <c r="A217" s="4" t="s">
        <v>46</v>
      </c>
      <c r="B217" s="28" t="s">
        <v>182</v>
      </c>
      <c r="C217" s="4" t="s">
        <v>12</v>
      </c>
      <c r="D217" s="5">
        <v>1</v>
      </c>
      <c r="E217" s="6">
        <v>0</v>
      </c>
      <c r="F217" s="7">
        <f t="shared" si="22"/>
        <v>0</v>
      </c>
    </row>
    <row r="218" spans="1:6" x14ac:dyDescent="0.25">
      <c r="A218" s="4" t="s">
        <v>48</v>
      </c>
      <c r="B218" s="28" t="s">
        <v>99</v>
      </c>
      <c r="C218" s="4" t="s">
        <v>12</v>
      </c>
      <c r="D218" s="5">
        <v>1</v>
      </c>
      <c r="E218" s="6">
        <v>0</v>
      </c>
      <c r="F218" s="7">
        <f t="shared" si="22"/>
        <v>0</v>
      </c>
    </row>
    <row r="219" spans="1:6" x14ac:dyDescent="0.25">
      <c r="A219" s="4" t="s">
        <v>50</v>
      </c>
      <c r="B219" s="28" t="s">
        <v>183</v>
      </c>
      <c r="C219" s="4" t="s">
        <v>12</v>
      </c>
      <c r="D219" s="5">
        <v>1</v>
      </c>
      <c r="E219" s="6">
        <v>0</v>
      </c>
      <c r="F219" s="7">
        <f t="shared" si="22"/>
        <v>0</v>
      </c>
    </row>
    <row r="220" spans="1:6" x14ac:dyDescent="0.25">
      <c r="A220" s="29"/>
      <c r="B220" s="29"/>
      <c r="C220" s="29"/>
      <c r="D220" s="29"/>
      <c r="E220" s="30" t="s">
        <v>30</v>
      </c>
      <c r="F220" s="8">
        <f>SUM(F210:F219)</f>
        <v>0</v>
      </c>
    </row>
    <row r="222" spans="1:6" x14ac:dyDescent="0.25">
      <c r="A222" s="17" t="s">
        <v>184</v>
      </c>
      <c r="B222" s="34" t="s">
        <v>185</v>
      </c>
      <c r="C222" s="13"/>
      <c r="D222" s="14"/>
      <c r="E222" s="15"/>
      <c r="F222" s="16"/>
    </row>
    <row r="223" spans="1:6" ht="45" x14ac:dyDescent="0.25">
      <c r="A223" s="4" t="s">
        <v>9</v>
      </c>
      <c r="B223" s="28" t="s">
        <v>186</v>
      </c>
      <c r="C223" s="4" t="s">
        <v>12</v>
      </c>
      <c r="D223" s="5">
        <v>1</v>
      </c>
      <c r="E223" s="6">
        <v>0</v>
      </c>
      <c r="F223" s="7">
        <f t="shared" ref="F223:F228" si="23">D223*E223</f>
        <v>0</v>
      </c>
    </row>
    <row r="224" spans="1:6" ht="45" x14ac:dyDescent="0.25">
      <c r="A224" s="4" t="s">
        <v>13</v>
      </c>
      <c r="B224" s="28" t="s">
        <v>187</v>
      </c>
      <c r="C224" s="4" t="s">
        <v>12</v>
      </c>
      <c r="D224" s="5">
        <v>1</v>
      </c>
      <c r="E224" s="6">
        <v>0</v>
      </c>
      <c r="F224" s="7">
        <f t="shared" si="23"/>
        <v>0</v>
      </c>
    </row>
    <row r="225" spans="1:6" ht="45" x14ac:dyDescent="0.25">
      <c r="A225" s="4" t="s">
        <v>15</v>
      </c>
      <c r="B225" s="28" t="s">
        <v>188</v>
      </c>
      <c r="C225" s="4" t="s">
        <v>12</v>
      </c>
      <c r="D225" s="5">
        <v>1</v>
      </c>
      <c r="E225" s="6">
        <v>0</v>
      </c>
      <c r="F225" s="7">
        <f t="shared" si="23"/>
        <v>0</v>
      </c>
    </row>
    <row r="226" spans="1:6" ht="45" x14ac:dyDescent="0.25">
      <c r="A226" s="4" t="s">
        <v>17</v>
      </c>
      <c r="B226" s="28" t="s">
        <v>189</v>
      </c>
      <c r="C226" s="4" t="s">
        <v>12</v>
      </c>
      <c r="D226" s="5">
        <v>1</v>
      </c>
      <c r="E226" s="6">
        <v>0</v>
      </c>
      <c r="F226" s="7">
        <f t="shared" si="23"/>
        <v>0</v>
      </c>
    </row>
    <row r="227" spans="1:6" x14ac:dyDescent="0.25">
      <c r="A227" s="4" t="s">
        <v>26</v>
      </c>
      <c r="B227" s="28" t="s">
        <v>190</v>
      </c>
      <c r="C227" s="4" t="s">
        <v>12</v>
      </c>
      <c r="D227" s="5">
        <v>1</v>
      </c>
      <c r="E227" s="6">
        <v>0</v>
      </c>
      <c r="F227" s="7">
        <f t="shared" si="23"/>
        <v>0</v>
      </c>
    </row>
    <row r="228" spans="1:6" ht="30" x14ac:dyDescent="0.25">
      <c r="A228" s="4" t="s">
        <v>28</v>
      </c>
      <c r="B228" s="28" t="s">
        <v>191</v>
      </c>
      <c r="C228" s="4" t="s">
        <v>12</v>
      </c>
      <c r="D228" s="5">
        <v>1</v>
      </c>
      <c r="E228" s="6">
        <v>0</v>
      </c>
      <c r="F228" s="7">
        <f t="shared" si="23"/>
        <v>0</v>
      </c>
    </row>
    <row r="229" spans="1:6" x14ac:dyDescent="0.25">
      <c r="A229" s="29"/>
      <c r="B229" s="29"/>
      <c r="C229" s="29"/>
      <c r="D229" s="29"/>
      <c r="E229" s="30" t="s">
        <v>30</v>
      </c>
      <c r="F229" s="8">
        <f>SUM(F223:F228)</f>
        <v>0</v>
      </c>
    </row>
    <row r="231" spans="1:6" x14ac:dyDescent="0.25">
      <c r="A231" s="17" t="s">
        <v>192</v>
      </c>
      <c r="B231" s="34" t="s">
        <v>193</v>
      </c>
      <c r="C231" s="13"/>
      <c r="D231" s="14"/>
      <c r="E231" s="15"/>
      <c r="F231" s="16"/>
    </row>
    <row r="232" spans="1:6" ht="30" x14ac:dyDescent="0.25">
      <c r="A232" s="4" t="s">
        <v>9</v>
      </c>
      <c r="B232" s="28" t="s">
        <v>194</v>
      </c>
      <c r="C232" s="4" t="s">
        <v>12</v>
      </c>
      <c r="D232" s="5">
        <v>1</v>
      </c>
      <c r="E232" s="6">
        <v>0</v>
      </c>
      <c r="F232" s="7">
        <f t="shared" ref="F232:F237" si="24">D232*E232</f>
        <v>0</v>
      </c>
    </row>
    <row r="233" spans="1:6" ht="30" x14ac:dyDescent="0.25">
      <c r="A233" s="4" t="s">
        <v>13</v>
      </c>
      <c r="B233" s="28" t="s">
        <v>195</v>
      </c>
      <c r="C233" s="4" t="s">
        <v>12</v>
      </c>
      <c r="D233" s="5">
        <v>1</v>
      </c>
      <c r="E233" s="6">
        <v>0</v>
      </c>
      <c r="F233" s="7">
        <f t="shared" si="24"/>
        <v>0</v>
      </c>
    </row>
    <row r="234" spans="1:6" ht="30" x14ac:dyDescent="0.25">
      <c r="A234" s="4" t="s">
        <v>15</v>
      </c>
      <c r="B234" s="28" t="s">
        <v>196</v>
      </c>
      <c r="C234" s="4" t="s">
        <v>12</v>
      </c>
      <c r="D234" s="5">
        <v>1</v>
      </c>
      <c r="E234" s="6">
        <v>0</v>
      </c>
      <c r="F234" s="7">
        <f t="shared" si="24"/>
        <v>0</v>
      </c>
    </row>
    <row r="235" spans="1:6" ht="30" x14ac:dyDescent="0.25">
      <c r="A235" s="4" t="s">
        <v>17</v>
      </c>
      <c r="B235" s="28" t="s">
        <v>197</v>
      </c>
      <c r="C235" s="4" t="s">
        <v>12</v>
      </c>
      <c r="D235" s="5">
        <v>1</v>
      </c>
      <c r="E235" s="6">
        <v>0</v>
      </c>
      <c r="F235" s="7">
        <f t="shared" si="24"/>
        <v>0</v>
      </c>
    </row>
    <row r="236" spans="1:6" ht="30" x14ac:dyDescent="0.25">
      <c r="A236" s="4" t="s">
        <v>26</v>
      </c>
      <c r="B236" s="28" t="s">
        <v>198</v>
      </c>
      <c r="C236" s="4" t="s">
        <v>12</v>
      </c>
      <c r="D236" s="5">
        <v>1</v>
      </c>
      <c r="E236" s="6">
        <v>0</v>
      </c>
      <c r="F236" s="7">
        <f t="shared" si="24"/>
        <v>0</v>
      </c>
    </row>
    <row r="237" spans="1:6" ht="30" x14ac:dyDescent="0.25">
      <c r="A237" s="4" t="s">
        <v>28</v>
      </c>
      <c r="B237" s="28" t="s">
        <v>199</v>
      </c>
      <c r="C237" s="4" t="s">
        <v>12</v>
      </c>
      <c r="D237" s="5">
        <v>1</v>
      </c>
      <c r="E237" s="6">
        <v>0</v>
      </c>
      <c r="F237" s="7">
        <f t="shared" si="24"/>
        <v>0</v>
      </c>
    </row>
    <row r="238" spans="1:6" x14ac:dyDescent="0.25">
      <c r="A238" s="29"/>
      <c r="B238" s="29"/>
      <c r="C238" s="29"/>
      <c r="D238" s="29"/>
      <c r="E238" s="30" t="s">
        <v>30</v>
      </c>
      <c r="F238" s="8">
        <f>SUM(F232:F237)</f>
        <v>0</v>
      </c>
    </row>
    <row r="240" spans="1:6" x14ac:dyDescent="0.25">
      <c r="A240" s="17" t="s">
        <v>200</v>
      </c>
      <c r="B240" s="34" t="s">
        <v>201</v>
      </c>
      <c r="C240" s="13"/>
      <c r="D240" s="14"/>
      <c r="E240" s="15"/>
      <c r="F240" s="16"/>
    </row>
    <row r="241" spans="1:6" x14ac:dyDescent="0.25">
      <c r="A241" s="4" t="s">
        <v>9</v>
      </c>
      <c r="B241" s="28" t="s">
        <v>202</v>
      </c>
      <c r="C241" s="4" t="s">
        <v>12</v>
      </c>
      <c r="D241" s="5">
        <v>1</v>
      </c>
      <c r="E241" s="6">
        <v>0</v>
      </c>
      <c r="F241" s="7">
        <f t="shared" ref="F241:F260" si="25">D241*E241</f>
        <v>0</v>
      </c>
    </row>
    <row r="242" spans="1:6" x14ac:dyDescent="0.25">
      <c r="A242" s="4" t="s">
        <v>13</v>
      </c>
      <c r="B242" s="28" t="s">
        <v>203</v>
      </c>
      <c r="C242" s="4" t="s">
        <v>12</v>
      </c>
      <c r="D242" s="5">
        <v>1</v>
      </c>
      <c r="E242" s="6">
        <v>0</v>
      </c>
      <c r="F242" s="7">
        <f t="shared" si="25"/>
        <v>0</v>
      </c>
    </row>
    <row r="243" spans="1:6" x14ac:dyDescent="0.25">
      <c r="A243" s="4" t="s">
        <v>15</v>
      </c>
      <c r="B243" s="28" t="s">
        <v>204</v>
      </c>
      <c r="C243" s="4" t="s">
        <v>12</v>
      </c>
      <c r="D243" s="5">
        <v>1</v>
      </c>
      <c r="E243" s="6">
        <v>0</v>
      </c>
      <c r="F243" s="7">
        <f t="shared" si="25"/>
        <v>0</v>
      </c>
    </row>
    <row r="244" spans="1:6" x14ac:dyDescent="0.25">
      <c r="A244" s="4" t="s">
        <v>17</v>
      </c>
      <c r="B244" s="28" t="s">
        <v>205</v>
      </c>
      <c r="C244" s="4" t="s">
        <v>12</v>
      </c>
      <c r="D244" s="5">
        <v>1</v>
      </c>
      <c r="E244" s="6">
        <v>0</v>
      </c>
      <c r="F244" s="7">
        <f t="shared" si="25"/>
        <v>0</v>
      </c>
    </row>
    <row r="245" spans="1:6" x14ac:dyDescent="0.25">
      <c r="A245" s="4" t="s">
        <v>26</v>
      </c>
      <c r="B245" s="28" t="s">
        <v>206</v>
      </c>
      <c r="C245" s="4" t="s">
        <v>12</v>
      </c>
      <c r="D245" s="5">
        <v>1</v>
      </c>
      <c r="E245" s="6">
        <v>0</v>
      </c>
      <c r="F245" s="7">
        <f t="shared" si="25"/>
        <v>0</v>
      </c>
    </row>
    <row r="246" spans="1:6" x14ac:dyDescent="0.25">
      <c r="A246" s="4" t="s">
        <v>28</v>
      </c>
      <c r="B246" s="28" t="s">
        <v>207</v>
      </c>
      <c r="C246" s="4" t="s">
        <v>12</v>
      </c>
      <c r="D246" s="5">
        <v>1</v>
      </c>
      <c r="E246" s="6">
        <v>0</v>
      </c>
      <c r="F246" s="7">
        <f t="shared" si="25"/>
        <v>0</v>
      </c>
    </row>
    <row r="247" spans="1:6" x14ac:dyDescent="0.25">
      <c r="A247" s="4" t="s">
        <v>44</v>
      </c>
      <c r="B247" s="28" t="s">
        <v>208</v>
      </c>
      <c r="C247" s="4" t="s">
        <v>12</v>
      </c>
      <c r="D247" s="5">
        <v>1</v>
      </c>
      <c r="E247" s="6">
        <v>0</v>
      </c>
      <c r="F247" s="7">
        <f t="shared" si="25"/>
        <v>0</v>
      </c>
    </row>
    <row r="248" spans="1:6" ht="30" x14ac:dyDescent="0.25">
      <c r="A248" s="4" t="s">
        <v>46</v>
      </c>
      <c r="B248" s="28" t="s">
        <v>209</v>
      </c>
      <c r="C248" s="4" t="s">
        <v>12</v>
      </c>
      <c r="D248" s="5">
        <v>1</v>
      </c>
      <c r="E248" s="6">
        <v>0</v>
      </c>
      <c r="F248" s="7">
        <f t="shared" si="25"/>
        <v>0</v>
      </c>
    </row>
    <row r="249" spans="1:6" ht="30" x14ac:dyDescent="0.25">
      <c r="A249" s="4" t="s">
        <v>48</v>
      </c>
      <c r="B249" s="28" t="s">
        <v>210</v>
      </c>
      <c r="C249" s="4" t="s">
        <v>12</v>
      </c>
      <c r="D249" s="5">
        <v>1</v>
      </c>
      <c r="E249" s="6">
        <v>0</v>
      </c>
      <c r="F249" s="7">
        <f t="shared" si="25"/>
        <v>0</v>
      </c>
    </row>
    <row r="250" spans="1:6" x14ac:dyDescent="0.25">
      <c r="A250" s="4" t="s">
        <v>50</v>
      </c>
      <c r="B250" s="28" t="s">
        <v>211</v>
      </c>
      <c r="C250" s="4" t="s">
        <v>12</v>
      </c>
      <c r="D250" s="5">
        <v>1</v>
      </c>
      <c r="E250" s="6">
        <v>0</v>
      </c>
      <c r="F250" s="7">
        <f t="shared" si="25"/>
        <v>0</v>
      </c>
    </row>
    <row r="251" spans="1:6" ht="30" x14ac:dyDescent="0.25">
      <c r="A251" s="4" t="s">
        <v>52</v>
      </c>
      <c r="B251" s="28" t="s">
        <v>212</v>
      </c>
      <c r="C251" s="4" t="s">
        <v>12</v>
      </c>
      <c r="D251" s="5">
        <v>1</v>
      </c>
      <c r="E251" s="6">
        <v>0</v>
      </c>
      <c r="F251" s="7">
        <f t="shared" si="25"/>
        <v>0</v>
      </c>
    </row>
    <row r="252" spans="1:6" ht="30" x14ac:dyDescent="0.25">
      <c r="A252" s="4" t="s">
        <v>54</v>
      </c>
      <c r="B252" s="28" t="s">
        <v>213</v>
      </c>
      <c r="C252" s="4" t="s">
        <v>12</v>
      </c>
      <c r="D252" s="5">
        <v>1</v>
      </c>
      <c r="E252" s="6">
        <v>0</v>
      </c>
      <c r="F252" s="7">
        <f t="shared" si="25"/>
        <v>0</v>
      </c>
    </row>
    <row r="253" spans="1:6" ht="30" x14ac:dyDescent="0.25">
      <c r="A253" s="4" t="s">
        <v>56</v>
      </c>
      <c r="B253" s="28" t="s">
        <v>214</v>
      </c>
      <c r="C253" s="4" t="s">
        <v>12</v>
      </c>
      <c r="D253" s="5">
        <v>1</v>
      </c>
      <c r="E253" s="6">
        <v>0</v>
      </c>
      <c r="F253" s="7">
        <f t="shared" si="25"/>
        <v>0</v>
      </c>
    </row>
    <row r="254" spans="1:6" ht="30" x14ac:dyDescent="0.25">
      <c r="A254" s="4" t="s">
        <v>58</v>
      </c>
      <c r="B254" s="28" t="s">
        <v>215</v>
      </c>
      <c r="C254" s="4" t="s">
        <v>12</v>
      </c>
      <c r="D254" s="5">
        <v>1</v>
      </c>
      <c r="E254" s="6">
        <v>0</v>
      </c>
      <c r="F254" s="7">
        <f t="shared" si="25"/>
        <v>0</v>
      </c>
    </row>
    <row r="255" spans="1:6" ht="30" x14ac:dyDescent="0.25">
      <c r="A255" s="4" t="s">
        <v>60</v>
      </c>
      <c r="B255" s="28" t="s">
        <v>216</v>
      </c>
      <c r="C255" s="4" t="s">
        <v>12</v>
      </c>
      <c r="D255" s="5">
        <v>1</v>
      </c>
      <c r="E255" s="6">
        <v>0</v>
      </c>
      <c r="F255" s="7">
        <f t="shared" si="25"/>
        <v>0</v>
      </c>
    </row>
    <row r="256" spans="1:6" ht="30" x14ac:dyDescent="0.25">
      <c r="A256" s="4" t="s">
        <v>217</v>
      </c>
      <c r="B256" s="28" t="s">
        <v>218</v>
      </c>
      <c r="C256" s="4" t="s">
        <v>12</v>
      </c>
      <c r="D256" s="5">
        <v>1</v>
      </c>
      <c r="E256" s="6">
        <v>0</v>
      </c>
      <c r="F256" s="7">
        <f t="shared" si="25"/>
        <v>0</v>
      </c>
    </row>
    <row r="257" spans="1:6" ht="30" x14ac:dyDescent="0.25">
      <c r="A257" s="4" t="s">
        <v>219</v>
      </c>
      <c r="B257" s="28" t="s">
        <v>220</v>
      </c>
      <c r="C257" s="4" t="s">
        <v>12</v>
      </c>
      <c r="D257" s="5">
        <v>1</v>
      </c>
      <c r="E257" s="6">
        <v>0</v>
      </c>
      <c r="F257" s="7">
        <f t="shared" si="25"/>
        <v>0</v>
      </c>
    </row>
    <row r="258" spans="1:6" ht="30" x14ac:dyDescent="0.25">
      <c r="A258" s="4" t="s">
        <v>221</v>
      </c>
      <c r="B258" s="28" t="s">
        <v>222</v>
      </c>
      <c r="C258" s="4" t="s">
        <v>12</v>
      </c>
      <c r="D258" s="5">
        <v>1</v>
      </c>
      <c r="E258" s="6">
        <v>0</v>
      </c>
      <c r="F258" s="7">
        <f t="shared" si="25"/>
        <v>0</v>
      </c>
    </row>
    <row r="259" spans="1:6" ht="30" x14ac:dyDescent="0.25">
      <c r="A259" s="4" t="s">
        <v>223</v>
      </c>
      <c r="B259" s="28" t="s">
        <v>224</v>
      </c>
      <c r="C259" s="4" t="s">
        <v>12</v>
      </c>
      <c r="D259" s="5">
        <v>1</v>
      </c>
      <c r="E259" s="6">
        <v>0</v>
      </c>
      <c r="F259" s="7">
        <f t="shared" si="25"/>
        <v>0</v>
      </c>
    </row>
    <row r="260" spans="1:6" ht="30" x14ac:dyDescent="0.25">
      <c r="A260" s="4" t="s">
        <v>225</v>
      </c>
      <c r="B260" s="28" t="s">
        <v>226</v>
      </c>
      <c r="C260" s="4" t="s">
        <v>12</v>
      </c>
      <c r="D260" s="5">
        <v>1</v>
      </c>
      <c r="E260" s="6">
        <v>0</v>
      </c>
      <c r="F260" s="7">
        <f t="shared" si="25"/>
        <v>0</v>
      </c>
    </row>
    <row r="261" spans="1:6" x14ac:dyDescent="0.25">
      <c r="E261" s="30" t="s">
        <v>30</v>
      </c>
      <c r="F261" s="8">
        <f>SUM(F241:F260)</f>
        <v>0</v>
      </c>
    </row>
    <row r="263" spans="1:6" x14ac:dyDescent="0.25">
      <c r="A263" s="17" t="s">
        <v>227</v>
      </c>
      <c r="B263" s="34" t="s">
        <v>228</v>
      </c>
      <c r="C263" s="13"/>
      <c r="D263" s="14"/>
      <c r="E263" s="15"/>
      <c r="F263" s="16"/>
    </row>
    <row r="264" spans="1:6" ht="44.45" customHeight="1" x14ac:dyDescent="0.25">
      <c r="A264" s="4" t="s">
        <v>9</v>
      </c>
      <c r="B264" s="28" t="s">
        <v>229</v>
      </c>
      <c r="C264" s="4" t="s">
        <v>12</v>
      </c>
      <c r="D264" s="5">
        <v>1</v>
      </c>
      <c r="E264" s="6">
        <v>0</v>
      </c>
      <c r="F264" s="7">
        <f t="shared" ref="F264:F270" si="26">D264*E264</f>
        <v>0</v>
      </c>
    </row>
    <row r="265" spans="1:6" ht="45" x14ac:dyDescent="0.25">
      <c r="A265" s="4" t="s">
        <v>13</v>
      </c>
      <c r="B265" s="28" t="s">
        <v>230</v>
      </c>
      <c r="C265" s="4" t="s">
        <v>12</v>
      </c>
      <c r="D265" s="5">
        <v>1</v>
      </c>
      <c r="E265" s="6">
        <v>0</v>
      </c>
      <c r="F265" s="7">
        <f t="shared" si="26"/>
        <v>0</v>
      </c>
    </row>
    <row r="266" spans="1:6" x14ac:dyDescent="0.25">
      <c r="A266" s="4" t="s">
        <v>15</v>
      </c>
      <c r="B266" s="28" t="s">
        <v>231</v>
      </c>
      <c r="C266" s="4" t="s">
        <v>12</v>
      </c>
      <c r="D266" s="5">
        <v>1</v>
      </c>
      <c r="E266" s="6">
        <v>0</v>
      </c>
      <c r="F266" s="7">
        <f t="shared" si="26"/>
        <v>0</v>
      </c>
    </row>
    <row r="267" spans="1:6" x14ac:dyDescent="0.25">
      <c r="A267" s="4" t="s">
        <v>17</v>
      </c>
      <c r="B267" s="28" t="s">
        <v>232</v>
      </c>
      <c r="C267" s="4" t="s">
        <v>12</v>
      </c>
      <c r="D267" s="5">
        <v>1</v>
      </c>
      <c r="E267" s="6">
        <v>0</v>
      </c>
      <c r="F267" s="7">
        <f t="shared" si="26"/>
        <v>0</v>
      </c>
    </row>
    <row r="268" spans="1:6" x14ac:dyDescent="0.25">
      <c r="A268" s="4" t="s">
        <v>26</v>
      </c>
      <c r="B268" s="28" t="s">
        <v>136</v>
      </c>
      <c r="C268" s="4" t="s">
        <v>12</v>
      </c>
      <c r="D268" s="5">
        <v>1</v>
      </c>
      <c r="E268" s="6">
        <v>0</v>
      </c>
      <c r="F268" s="7">
        <f t="shared" si="26"/>
        <v>0</v>
      </c>
    </row>
    <row r="269" spans="1:6" ht="30" x14ac:dyDescent="0.25">
      <c r="A269" s="4" t="s">
        <v>28</v>
      </c>
      <c r="B269" s="28" t="s">
        <v>233</v>
      </c>
      <c r="C269" s="4" t="s">
        <v>12</v>
      </c>
      <c r="D269" s="5">
        <v>1</v>
      </c>
      <c r="E269" s="6">
        <v>0</v>
      </c>
      <c r="F269" s="7">
        <f t="shared" si="26"/>
        <v>0</v>
      </c>
    </row>
    <row r="270" spans="1:6" ht="30" x14ac:dyDescent="0.25">
      <c r="A270" s="4" t="s">
        <v>44</v>
      </c>
      <c r="B270" s="28" t="s">
        <v>234</v>
      </c>
      <c r="C270" s="4" t="s">
        <v>12</v>
      </c>
      <c r="D270" s="5">
        <v>1</v>
      </c>
      <c r="E270" s="6">
        <v>0</v>
      </c>
      <c r="F270" s="7">
        <f t="shared" si="26"/>
        <v>0</v>
      </c>
    </row>
    <row r="271" spans="1:6" x14ac:dyDescent="0.25">
      <c r="E271" s="30" t="s">
        <v>30</v>
      </c>
      <c r="F271" s="8">
        <f>SUM(F264:F270)</f>
        <v>0</v>
      </c>
    </row>
    <row r="273" spans="1:6" x14ac:dyDescent="0.25">
      <c r="A273" s="17" t="s">
        <v>235</v>
      </c>
      <c r="B273" s="34" t="s">
        <v>236</v>
      </c>
      <c r="C273" s="13"/>
      <c r="D273" s="14"/>
      <c r="E273" s="15"/>
      <c r="F273" s="16"/>
    </row>
    <row r="274" spans="1:6" ht="30" x14ac:dyDescent="0.25">
      <c r="A274" s="4" t="s">
        <v>9</v>
      </c>
      <c r="B274" s="28" t="s">
        <v>237</v>
      </c>
      <c r="C274" s="4" t="s">
        <v>12</v>
      </c>
      <c r="D274" s="5">
        <v>1</v>
      </c>
      <c r="E274" s="6">
        <v>0</v>
      </c>
      <c r="F274" s="7">
        <f t="shared" ref="F274:F275" si="27">D274*E274</f>
        <v>0</v>
      </c>
    </row>
    <row r="275" spans="1:6" x14ac:dyDescent="0.25">
      <c r="A275" s="4" t="s">
        <v>13</v>
      </c>
      <c r="B275" s="28" t="s">
        <v>231</v>
      </c>
      <c r="C275" s="4" t="s">
        <v>12</v>
      </c>
      <c r="D275" s="5">
        <v>1</v>
      </c>
      <c r="E275" s="6">
        <v>0</v>
      </c>
      <c r="F275" s="7">
        <f t="shared" si="27"/>
        <v>0</v>
      </c>
    </row>
    <row r="276" spans="1:6" x14ac:dyDescent="0.25">
      <c r="E276" s="30" t="s">
        <v>30</v>
      </c>
      <c r="F276" s="8">
        <f>SUM(F274:F275)</f>
        <v>0</v>
      </c>
    </row>
    <row r="278" spans="1:6" x14ac:dyDescent="0.25">
      <c r="A278" s="17" t="s">
        <v>238</v>
      </c>
      <c r="B278" s="34" t="s">
        <v>239</v>
      </c>
      <c r="C278" s="13"/>
      <c r="D278" s="14"/>
      <c r="E278" s="15"/>
      <c r="F278" s="16"/>
    </row>
    <row r="279" spans="1:6" ht="30" x14ac:dyDescent="0.25">
      <c r="A279" s="4" t="s">
        <v>9</v>
      </c>
      <c r="B279" s="28" t="s">
        <v>240</v>
      </c>
      <c r="C279" s="4" t="s">
        <v>12</v>
      </c>
      <c r="D279" s="5">
        <v>1</v>
      </c>
      <c r="E279" s="6">
        <v>0</v>
      </c>
      <c r="F279" s="7">
        <f t="shared" ref="F279:F281" si="28">D279*E279</f>
        <v>0</v>
      </c>
    </row>
    <row r="280" spans="1:6" x14ac:dyDescent="0.25">
      <c r="A280" s="4" t="s">
        <v>13</v>
      </c>
      <c r="B280" s="28" t="s">
        <v>241</v>
      </c>
      <c r="C280" s="4" t="s">
        <v>12</v>
      </c>
      <c r="D280" s="5">
        <v>1</v>
      </c>
      <c r="E280" s="6">
        <v>0</v>
      </c>
      <c r="F280" s="7">
        <f t="shared" si="28"/>
        <v>0</v>
      </c>
    </row>
    <row r="281" spans="1:6" x14ac:dyDescent="0.25">
      <c r="A281" s="4" t="s">
        <v>15</v>
      </c>
      <c r="B281" s="28" t="s">
        <v>242</v>
      </c>
      <c r="C281" s="4" t="s">
        <v>12</v>
      </c>
      <c r="D281" s="5">
        <v>1</v>
      </c>
      <c r="E281" s="6">
        <v>0</v>
      </c>
      <c r="F281" s="7">
        <f t="shared" si="28"/>
        <v>0</v>
      </c>
    </row>
    <row r="282" spans="1:6" x14ac:dyDescent="0.25">
      <c r="E282" s="30" t="s">
        <v>30</v>
      </c>
      <c r="F282" s="8">
        <f>SUM(F279:F281)</f>
        <v>0</v>
      </c>
    </row>
    <row r="284" spans="1:6" x14ac:dyDescent="0.25">
      <c r="A284" s="17" t="s">
        <v>243</v>
      </c>
      <c r="B284" s="34" t="s">
        <v>244</v>
      </c>
      <c r="C284" s="13"/>
      <c r="D284" s="14"/>
      <c r="E284" s="15"/>
      <c r="F284" s="16"/>
    </row>
    <row r="285" spans="1:6" x14ac:dyDescent="0.25">
      <c r="A285" s="4" t="s">
        <v>9</v>
      </c>
      <c r="B285" s="28" t="s">
        <v>245</v>
      </c>
      <c r="C285" s="4" t="s">
        <v>12</v>
      </c>
      <c r="D285" s="5">
        <v>1</v>
      </c>
      <c r="E285" s="6">
        <v>0</v>
      </c>
      <c r="F285" s="7">
        <f t="shared" ref="F285:F294" si="29">D285*E285</f>
        <v>0</v>
      </c>
    </row>
    <row r="286" spans="1:6" x14ac:dyDescent="0.25">
      <c r="A286" s="4" t="s">
        <v>13</v>
      </c>
      <c r="B286" s="28" t="s">
        <v>246</v>
      </c>
      <c r="C286" s="4" t="s">
        <v>12</v>
      </c>
      <c r="D286" s="5">
        <v>1</v>
      </c>
      <c r="E286" s="6">
        <v>0</v>
      </c>
      <c r="F286" s="7">
        <f t="shared" si="29"/>
        <v>0</v>
      </c>
    </row>
    <row r="287" spans="1:6" x14ac:dyDescent="0.25">
      <c r="A287" s="4" t="s">
        <v>15</v>
      </c>
      <c r="B287" s="28" t="s">
        <v>247</v>
      </c>
      <c r="C287" s="4" t="s">
        <v>12</v>
      </c>
      <c r="D287" s="5">
        <v>1</v>
      </c>
      <c r="E287" s="6">
        <v>0</v>
      </c>
      <c r="F287" s="7">
        <f t="shared" si="29"/>
        <v>0</v>
      </c>
    </row>
    <row r="288" spans="1:6" x14ac:dyDescent="0.25">
      <c r="A288" s="4" t="s">
        <v>17</v>
      </c>
      <c r="B288" s="28" t="s">
        <v>248</v>
      </c>
      <c r="C288" s="4" t="s">
        <v>12</v>
      </c>
      <c r="D288" s="5">
        <v>1</v>
      </c>
      <c r="E288" s="6">
        <v>0</v>
      </c>
      <c r="F288" s="7">
        <f t="shared" si="29"/>
        <v>0</v>
      </c>
    </row>
    <row r="289" spans="1:6" x14ac:dyDescent="0.25">
      <c r="A289" s="4" t="s">
        <v>26</v>
      </c>
      <c r="B289" s="28" t="s">
        <v>249</v>
      </c>
      <c r="C289" s="4" t="s">
        <v>12</v>
      </c>
      <c r="D289" s="5">
        <v>1</v>
      </c>
      <c r="E289" s="6">
        <v>0</v>
      </c>
      <c r="F289" s="7">
        <f t="shared" si="29"/>
        <v>0</v>
      </c>
    </row>
    <row r="290" spans="1:6" ht="16.5" x14ac:dyDescent="0.25">
      <c r="A290" s="4" t="s">
        <v>28</v>
      </c>
      <c r="B290" s="28" t="s">
        <v>250</v>
      </c>
      <c r="C290" s="4" t="s">
        <v>12</v>
      </c>
      <c r="D290" s="5">
        <v>1</v>
      </c>
      <c r="E290" s="6">
        <v>0</v>
      </c>
      <c r="F290" s="7">
        <f t="shared" si="29"/>
        <v>0</v>
      </c>
    </row>
    <row r="291" spans="1:6" x14ac:dyDescent="0.25">
      <c r="A291" s="4" t="s">
        <v>44</v>
      </c>
      <c r="B291" s="28" t="s">
        <v>251</v>
      </c>
      <c r="C291" s="4" t="s">
        <v>12</v>
      </c>
      <c r="D291" s="5">
        <v>1</v>
      </c>
      <c r="E291" s="6">
        <v>0</v>
      </c>
      <c r="F291" s="7">
        <f t="shared" si="29"/>
        <v>0</v>
      </c>
    </row>
    <row r="292" spans="1:6" ht="31.5" x14ac:dyDescent="0.25">
      <c r="A292" s="4" t="s">
        <v>46</v>
      </c>
      <c r="B292" s="28" t="s">
        <v>252</v>
      </c>
      <c r="C292" s="4" t="s">
        <v>12</v>
      </c>
      <c r="D292" s="5">
        <v>1</v>
      </c>
      <c r="E292" s="6">
        <v>0</v>
      </c>
      <c r="F292" s="7">
        <f t="shared" si="29"/>
        <v>0</v>
      </c>
    </row>
    <row r="293" spans="1:6" x14ac:dyDescent="0.25">
      <c r="A293" s="4" t="s">
        <v>48</v>
      </c>
      <c r="B293" s="28" t="s">
        <v>253</v>
      </c>
      <c r="C293" s="4" t="s">
        <v>12</v>
      </c>
      <c r="D293" s="5">
        <v>1</v>
      </c>
      <c r="E293" s="6">
        <v>0</v>
      </c>
      <c r="F293" s="7">
        <f t="shared" si="29"/>
        <v>0</v>
      </c>
    </row>
    <row r="294" spans="1:6" x14ac:dyDescent="0.25">
      <c r="A294" s="4" t="s">
        <v>50</v>
      </c>
      <c r="B294" s="28" t="s">
        <v>254</v>
      </c>
      <c r="C294" s="4" t="s">
        <v>12</v>
      </c>
      <c r="D294" s="5">
        <v>1</v>
      </c>
      <c r="E294" s="6">
        <v>0</v>
      </c>
      <c r="F294" s="7">
        <f t="shared" si="29"/>
        <v>0</v>
      </c>
    </row>
    <row r="295" spans="1:6" x14ac:dyDescent="0.25">
      <c r="E295" s="30" t="s">
        <v>30</v>
      </c>
      <c r="F295" s="8">
        <f>SUM(F285:F294)</f>
        <v>0</v>
      </c>
    </row>
    <row r="297" spans="1:6" x14ac:dyDescent="0.25">
      <c r="A297" s="17" t="s">
        <v>255</v>
      </c>
      <c r="B297" s="34" t="s">
        <v>256</v>
      </c>
      <c r="C297" s="13"/>
      <c r="D297" s="14"/>
      <c r="E297" s="15"/>
      <c r="F297" s="16"/>
    </row>
    <row r="298" spans="1:6" x14ac:dyDescent="0.25">
      <c r="A298" s="4" t="s">
        <v>9</v>
      </c>
      <c r="B298" s="28" t="s">
        <v>257</v>
      </c>
      <c r="C298" s="4" t="s">
        <v>12</v>
      </c>
      <c r="D298" s="5">
        <v>1</v>
      </c>
      <c r="E298" s="6">
        <v>0</v>
      </c>
      <c r="F298" s="7">
        <f t="shared" ref="F298:F303" si="30">D298*E298</f>
        <v>0</v>
      </c>
    </row>
    <row r="299" spans="1:6" x14ac:dyDescent="0.25">
      <c r="A299" s="4" t="s">
        <v>13</v>
      </c>
      <c r="B299" s="28" t="s">
        <v>258</v>
      </c>
      <c r="C299" s="4" t="s">
        <v>12</v>
      </c>
      <c r="D299" s="5">
        <v>1</v>
      </c>
      <c r="E299" s="6">
        <v>0</v>
      </c>
      <c r="F299" s="7">
        <f t="shared" si="30"/>
        <v>0</v>
      </c>
    </row>
    <row r="300" spans="1:6" x14ac:dyDescent="0.25">
      <c r="A300" s="4" t="s">
        <v>15</v>
      </c>
      <c r="B300" s="28" t="s">
        <v>259</v>
      </c>
      <c r="C300" s="4" t="s">
        <v>12</v>
      </c>
      <c r="D300" s="5">
        <v>1</v>
      </c>
      <c r="E300" s="6">
        <v>0</v>
      </c>
      <c r="F300" s="7">
        <f t="shared" si="30"/>
        <v>0</v>
      </c>
    </row>
    <row r="301" spans="1:6" x14ac:dyDescent="0.25">
      <c r="A301" s="4" t="s">
        <v>17</v>
      </c>
      <c r="B301" s="28" t="s">
        <v>142</v>
      </c>
      <c r="C301" s="4" t="s">
        <v>12</v>
      </c>
      <c r="D301" s="5">
        <v>1</v>
      </c>
      <c r="E301" s="6">
        <v>0</v>
      </c>
      <c r="F301" s="7">
        <f t="shared" si="30"/>
        <v>0</v>
      </c>
    </row>
    <row r="302" spans="1:6" x14ac:dyDescent="0.25">
      <c r="A302" s="4" t="s">
        <v>26</v>
      </c>
      <c r="B302" s="28" t="s">
        <v>143</v>
      </c>
      <c r="C302" s="4" t="s">
        <v>12</v>
      </c>
      <c r="D302" s="5">
        <v>1</v>
      </c>
      <c r="E302" s="6">
        <v>0</v>
      </c>
      <c r="F302" s="7">
        <f t="shared" si="30"/>
        <v>0</v>
      </c>
    </row>
    <row r="303" spans="1:6" x14ac:dyDescent="0.25">
      <c r="A303" s="4" t="s">
        <v>28</v>
      </c>
      <c r="B303" s="28" t="s">
        <v>260</v>
      </c>
      <c r="C303" s="4" t="s">
        <v>12</v>
      </c>
      <c r="D303" s="5">
        <v>1</v>
      </c>
      <c r="E303" s="6">
        <v>0</v>
      </c>
      <c r="F303" s="7">
        <f t="shared" si="30"/>
        <v>0</v>
      </c>
    </row>
    <row r="304" spans="1:6" x14ac:dyDescent="0.25">
      <c r="E304" s="30" t="s">
        <v>30</v>
      </c>
      <c r="F304" s="8">
        <f>SUM(F298:F303)</f>
        <v>0</v>
      </c>
    </row>
    <row r="306" spans="1:6" x14ac:dyDescent="0.25">
      <c r="A306" s="17" t="s">
        <v>261</v>
      </c>
      <c r="B306" s="34" t="s">
        <v>262</v>
      </c>
      <c r="C306" s="13"/>
      <c r="D306" s="14"/>
      <c r="E306" s="15"/>
      <c r="F306" s="16"/>
    </row>
    <row r="307" spans="1:6" x14ac:dyDescent="0.25">
      <c r="A307" s="4" t="s">
        <v>9</v>
      </c>
      <c r="B307" s="28" t="s">
        <v>263</v>
      </c>
      <c r="C307" s="4" t="s">
        <v>12</v>
      </c>
      <c r="D307" s="5">
        <v>1</v>
      </c>
      <c r="E307" s="6">
        <v>0</v>
      </c>
      <c r="F307" s="7">
        <f t="shared" ref="F307:F312" si="31">D307*E307</f>
        <v>0</v>
      </c>
    </row>
    <row r="308" spans="1:6" x14ac:dyDescent="0.25">
      <c r="A308" s="4" t="s">
        <v>13</v>
      </c>
      <c r="B308" s="28" t="s">
        <v>264</v>
      </c>
      <c r="C308" s="4" t="s">
        <v>12</v>
      </c>
      <c r="D308" s="5">
        <v>1</v>
      </c>
      <c r="E308" s="6">
        <v>0</v>
      </c>
      <c r="F308" s="7">
        <f t="shared" si="31"/>
        <v>0</v>
      </c>
    </row>
    <row r="309" spans="1:6" x14ac:dyDescent="0.25">
      <c r="A309" s="4" t="s">
        <v>15</v>
      </c>
      <c r="B309" s="28" t="s">
        <v>265</v>
      </c>
      <c r="C309" s="4" t="s">
        <v>12</v>
      </c>
      <c r="D309" s="5">
        <v>1</v>
      </c>
      <c r="E309" s="6">
        <v>0</v>
      </c>
      <c r="F309" s="7">
        <f t="shared" si="31"/>
        <v>0</v>
      </c>
    </row>
    <row r="310" spans="1:6" ht="16.5" x14ac:dyDescent="0.25">
      <c r="A310" s="4" t="s">
        <v>17</v>
      </c>
      <c r="B310" s="28" t="s">
        <v>266</v>
      </c>
      <c r="C310" s="4" t="s">
        <v>12</v>
      </c>
      <c r="D310" s="5">
        <v>1</v>
      </c>
      <c r="E310" s="6">
        <v>0</v>
      </c>
      <c r="F310" s="7">
        <f t="shared" si="31"/>
        <v>0</v>
      </c>
    </row>
    <row r="311" spans="1:6" x14ac:dyDescent="0.25">
      <c r="A311" s="4" t="s">
        <v>26</v>
      </c>
      <c r="B311" s="28" t="s">
        <v>267</v>
      </c>
      <c r="C311" s="4" t="s">
        <v>12</v>
      </c>
      <c r="D311" s="5">
        <v>1</v>
      </c>
      <c r="E311" s="6">
        <v>0</v>
      </c>
      <c r="F311" s="7">
        <f t="shared" si="31"/>
        <v>0</v>
      </c>
    </row>
    <row r="312" spans="1:6" x14ac:dyDescent="0.25">
      <c r="A312" s="4" t="s">
        <v>28</v>
      </c>
      <c r="B312" s="28" t="s">
        <v>268</v>
      </c>
      <c r="C312" s="4" t="s">
        <v>12</v>
      </c>
      <c r="D312" s="5">
        <v>1</v>
      </c>
      <c r="E312" s="6">
        <v>0</v>
      </c>
      <c r="F312" s="7">
        <f t="shared" si="31"/>
        <v>0</v>
      </c>
    </row>
    <row r="313" spans="1:6" x14ac:dyDescent="0.25">
      <c r="E313" s="30" t="s">
        <v>30</v>
      </c>
      <c r="F313" s="8">
        <f>SUM(F307:F312)</f>
        <v>0</v>
      </c>
    </row>
    <row r="315" spans="1:6" x14ac:dyDescent="0.25">
      <c r="A315" s="17" t="s">
        <v>269</v>
      </c>
      <c r="B315" s="34" t="s">
        <v>270</v>
      </c>
      <c r="C315" s="13"/>
      <c r="D315" s="14"/>
      <c r="E315" s="15"/>
      <c r="F315" s="16"/>
    </row>
    <row r="316" spans="1:6" x14ac:dyDescent="0.25">
      <c r="A316" s="4" t="s">
        <v>9</v>
      </c>
      <c r="B316" s="28" t="s">
        <v>271</v>
      </c>
      <c r="C316" s="4" t="s">
        <v>12</v>
      </c>
      <c r="D316" s="5">
        <v>1</v>
      </c>
      <c r="E316" s="6">
        <v>0</v>
      </c>
      <c r="F316" s="7">
        <f t="shared" ref="F316:F321" si="32">D316*E316</f>
        <v>0</v>
      </c>
    </row>
    <row r="317" spans="1:6" x14ac:dyDescent="0.25">
      <c r="A317" s="4" t="s">
        <v>13</v>
      </c>
      <c r="B317" s="28" t="s">
        <v>272</v>
      </c>
      <c r="C317" s="4" t="s">
        <v>12</v>
      </c>
      <c r="D317" s="5">
        <v>1</v>
      </c>
      <c r="E317" s="6">
        <v>0</v>
      </c>
      <c r="F317" s="7">
        <f t="shared" si="32"/>
        <v>0</v>
      </c>
    </row>
    <row r="318" spans="1:6" x14ac:dyDescent="0.25">
      <c r="A318" s="4" t="s">
        <v>15</v>
      </c>
      <c r="B318" s="28" t="s">
        <v>273</v>
      </c>
      <c r="C318" s="4" t="s">
        <v>12</v>
      </c>
      <c r="D318" s="5">
        <v>1</v>
      </c>
      <c r="E318" s="6">
        <v>0</v>
      </c>
      <c r="F318" s="7">
        <f t="shared" si="32"/>
        <v>0</v>
      </c>
    </row>
    <row r="319" spans="1:6" x14ac:dyDescent="0.25">
      <c r="A319" s="4" t="s">
        <v>17</v>
      </c>
      <c r="B319" s="28" t="s">
        <v>274</v>
      </c>
      <c r="C319" s="4" t="s">
        <v>12</v>
      </c>
      <c r="D319" s="5">
        <v>1</v>
      </c>
      <c r="E319" s="6">
        <v>0</v>
      </c>
      <c r="F319" s="7">
        <f t="shared" si="32"/>
        <v>0</v>
      </c>
    </row>
    <row r="320" spans="1:6" x14ac:dyDescent="0.25">
      <c r="A320" s="4" t="s">
        <v>26</v>
      </c>
      <c r="B320" s="28" t="s">
        <v>275</v>
      </c>
      <c r="C320" s="4" t="s">
        <v>12</v>
      </c>
      <c r="D320" s="5">
        <v>1</v>
      </c>
      <c r="E320" s="6">
        <v>0</v>
      </c>
      <c r="F320" s="7">
        <f t="shared" si="32"/>
        <v>0</v>
      </c>
    </row>
    <row r="321" spans="1:6" x14ac:dyDescent="0.25">
      <c r="A321" s="4" t="s">
        <v>28</v>
      </c>
      <c r="B321" s="28" t="s">
        <v>276</v>
      </c>
      <c r="C321" s="4" t="s">
        <v>12</v>
      </c>
      <c r="D321" s="5">
        <v>1</v>
      </c>
      <c r="E321" s="6">
        <v>0</v>
      </c>
      <c r="F321" s="7">
        <f t="shared" si="32"/>
        <v>0</v>
      </c>
    </row>
    <row r="322" spans="1:6" x14ac:dyDescent="0.25">
      <c r="E322" s="30" t="s">
        <v>30</v>
      </c>
      <c r="F322" s="8">
        <f>SUM(F316:F321)</f>
        <v>0</v>
      </c>
    </row>
    <row r="324" spans="1:6" x14ac:dyDescent="0.25">
      <c r="A324" s="17" t="s">
        <v>277</v>
      </c>
      <c r="B324" s="34" t="s">
        <v>278</v>
      </c>
      <c r="C324" s="13"/>
      <c r="D324" s="14"/>
      <c r="E324" s="15"/>
      <c r="F324" s="16"/>
    </row>
    <row r="325" spans="1:6" x14ac:dyDescent="0.25">
      <c r="A325" s="4" t="s">
        <v>9</v>
      </c>
      <c r="B325" s="28" t="s">
        <v>279</v>
      </c>
      <c r="C325" s="4" t="s">
        <v>12</v>
      </c>
      <c r="D325" s="5">
        <v>1</v>
      </c>
      <c r="E325" s="6">
        <v>0</v>
      </c>
      <c r="F325" s="7">
        <f t="shared" ref="F325:F329" si="33">D325*E325</f>
        <v>0</v>
      </c>
    </row>
    <row r="326" spans="1:6" x14ac:dyDescent="0.25">
      <c r="A326" s="4" t="s">
        <v>13</v>
      </c>
      <c r="B326" s="28" t="s">
        <v>280</v>
      </c>
      <c r="C326" s="4" t="s">
        <v>12</v>
      </c>
      <c r="D326" s="5">
        <v>1</v>
      </c>
      <c r="E326" s="6">
        <v>0</v>
      </c>
      <c r="F326" s="7">
        <f t="shared" si="33"/>
        <v>0</v>
      </c>
    </row>
    <row r="327" spans="1:6" x14ac:dyDescent="0.25">
      <c r="A327" s="4" t="s">
        <v>15</v>
      </c>
      <c r="B327" s="28" t="s">
        <v>281</v>
      </c>
      <c r="C327" s="4" t="s">
        <v>12</v>
      </c>
      <c r="D327" s="5">
        <v>1</v>
      </c>
      <c r="E327" s="6">
        <v>0</v>
      </c>
      <c r="F327" s="7">
        <f t="shared" si="33"/>
        <v>0</v>
      </c>
    </row>
    <row r="328" spans="1:6" x14ac:dyDescent="0.25">
      <c r="A328" s="4" t="s">
        <v>17</v>
      </c>
      <c r="B328" s="28" t="s">
        <v>282</v>
      </c>
      <c r="C328" s="4" t="s">
        <v>12</v>
      </c>
      <c r="D328" s="5">
        <v>1</v>
      </c>
      <c r="E328" s="6">
        <v>0</v>
      </c>
      <c r="F328" s="7">
        <f t="shared" si="33"/>
        <v>0</v>
      </c>
    </row>
    <row r="329" spans="1:6" x14ac:dyDescent="0.25">
      <c r="A329" s="4" t="s">
        <v>26</v>
      </c>
      <c r="B329" s="28" t="s">
        <v>283</v>
      </c>
      <c r="C329" s="4" t="s">
        <v>12</v>
      </c>
      <c r="D329" s="5">
        <v>1</v>
      </c>
      <c r="E329" s="6">
        <v>0</v>
      </c>
      <c r="F329" s="7">
        <f t="shared" si="33"/>
        <v>0</v>
      </c>
    </row>
    <row r="330" spans="1:6" x14ac:dyDescent="0.25">
      <c r="E330" s="30" t="s">
        <v>30</v>
      </c>
      <c r="F330" s="8">
        <f>SUM(F325:F329)</f>
        <v>0</v>
      </c>
    </row>
    <row r="332" spans="1:6" x14ac:dyDescent="0.25">
      <c r="A332" s="17" t="s">
        <v>284</v>
      </c>
      <c r="B332" s="34" t="s">
        <v>285</v>
      </c>
      <c r="C332" s="13"/>
      <c r="D332" s="14"/>
      <c r="E332" s="15"/>
      <c r="F332" s="16"/>
    </row>
    <row r="333" spans="1:6" ht="75" x14ac:dyDescent="0.25">
      <c r="A333" s="4" t="s">
        <v>9</v>
      </c>
      <c r="B333" s="28" t="s">
        <v>286</v>
      </c>
      <c r="C333" s="4" t="s">
        <v>12</v>
      </c>
      <c r="D333" s="5">
        <v>1</v>
      </c>
      <c r="E333" s="6">
        <v>0</v>
      </c>
      <c r="F333" s="7">
        <f t="shared" ref="F333" si="34">D333*E333</f>
        <v>0</v>
      </c>
    </row>
    <row r="334" spans="1:6" x14ac:dyDescent="0.25">
      <c r="E334" s="30" t="s">
        <v>30</v>
      </c>
      <c r="F334" s="8">
        <f>SUM(F333:F333)</f>
        <v>0</v>
      </c>
    </row>
    <row r="336" spans="1:6" ht="15.75" x14ac:dyDescent="0.25">
      <c r="A336" s="9" t="s">
        <v>17</v>
      </c>
      <c r="B336" s="25" t="s">
        <v>287</v>
      </c>
      <c r="C336" s="26"/>
      <c r="D336" s="26"/>
      <c r="E336" s="26"/>
      <c r="F336" s="27">
        <f>SUM(F337:F339)</f>
        <v>0</v>
      </c>
    </row>
    <row r="337" spans="1:6" x14ac:dyDescent="0.25">
      <c r="A337" s="4" t="s">
        <v>9</v>
      </c>
      <c r="B337" s="28" t="s">
        <v>288</v>
      </c>
      <c r="C337" s="4" t="s">
        <v>12</v>
      </c>
      <c r="D337" s="5">
        <v>1</v>
      </c>
      <c r="E337" s="6">
        <v>0</v>
      </c>
      <c r="F337" s="7">
        <f t="shared" ref="F337:F339" si="35">D337*E337</f>
        <v>0</v>
      </c>
    </row>
    <row r="338" spans="1:6" x14ac:dyDescent="0.25">
      <c r="A338" s="4" t="s">
        <v>13</v>
      </c>
      <c r="B338" s="28" t="s">
        <v>289</v>
      </c>
      <c r="C338" s="4" t="s">
        <v>12</v>
      </c>
      <c r="D338" s="5">
        <v>1</v>
      </c>
      <c r="E338" s="6">
        <v>0</v>
      </c>
      <c r="F338" s="7">
        <f t="shared" si="35"/>
        <v>0</v>
      </c>
    </row>
    <row r="339" spans="1:6" ht="45" x14ac:dyDescent="0.25">
      <c r="A339" s="4" t="s">
        <v>15</v>
      </c>
      <c r="B339" s="28" t="s">
        <v>290</v>
      </c>
      <c r="C339" s="4" t="s">
        <v>12</v>
      </c>
      <c r="D339" s="5">
        <v>1</v>
      </c>
      <c r="E339" s="6">
        <v>0</v>
      </c>
      <c r="F339" s="7">
        <f t="shared" si="35"/>
        <v>0</v>
      </c>
    </row>
    <row r="341" spans="1:6" ht="15.75" x14ac:dyDescent="0.25">
      <c r="A341" s="9" t="s">
        <v>26</v>
      </c>
      <c r="B341" s="25" t="s">
        <v>291</v>
      </c>
      <c r="F341" s="27">
        <f>F349+F353+F360+F367+F378+F383+F389+F395</f>
        <v>0</v>
      </c>
    </row>
    <row r="343" spans="1:6" x14ac:dyDescent="0.25">
      <c r="A343" s="17" t="s">
        <v>292</v>
      </c>
      <c r="B343" s="34" t="s">
        <v>21</v>
      </c>
      <c r="C343" s="13"/>
      <c r="D343" s="14"/>
      <c r="E343" s="15"/>
      <c r="F343" s="16"/>
    </row>
    <row r="344" spans="1:6" x14ac:dyDescent="0.25">
      <c r="A344" s="4" t="s">
        <v>9</v>
      </c>
      <c r="B344" s="28" t="s">
        <v>22</v>
      </c>
      <c r="C344" s="4" t="s">
        <v>12</v>
      </c>
      <c r="D344" s="5">
        <v>1</v>
      </c>
      <c r="E344" s="6">
        <v>0</v>
      </c>
      <c r="F344" s="7">
        <f t="shared" ref="F344:F348" si="36">D344*E344</f>
        <v>0</v>
      </c>
    </row>
    <row r="345" spans="1:6" x14ac:dyDescent="0.25">
      <c r="A345" s="4" t="s">
        <v>13</v>
      </c>
      <c r="B345" s="28" t="s">
        <v>23</v>
      </c>
      <c r="C345" s="4" t="s">
        <v>12</v>
      </c>
      <c r="D345" s="5">
        <v>1</v>
      </c>
      <c r="E345" s="6">
        <v>0</v>
      </c>
      <c r="F345" s="7">
        <f t="shared" si="36"/>
        <v>0</v>
      </c>
    </row>
    <row r="346" spans="1:6" x14ac:dyDescent="0.25">
      <c r="A346" s="4" t="s">
        <v>15</v>
      </c>
      <c r="B346" s="28" t="s">
        <v>24</v>
      </c>
      <c r="C346" s="4" t="s">
        <v>12</v>
      </c>
      <c r="D346" s="5">
        <v>1</v>
      </c>
      <c r="E346" s="6">
        <v>0</v>
      </c>
      <c r="F346" s="7">
        <f t="shared" si="36"/>
        <v>0</v>
      </c>
    </row>
    <row r="347" spans="1:6" x14ac:dyDescent="0.25">
      <c r="A347" s="4" t="s">
        <v>17</v>
      </c>
      <c r="B347" s="28" t="s">
        <v>25</v>
      </c>
      <c r="C347" s="4" t="s">
        <v>12</v>
      </c>
      <c r="D347" s="5">
        <v>1</v>
      </c>
      <c r="E347" s="6">
        <v>0</v>
      </c>
      <c r="F347" s="7">
        <f t="shared" si="36"/>
        <v>0</v>
      </c>
    </row>
    <row r="348" spans="1:6" x14ac:dyDescent="0.25">
      <c r="A348" s="4" t="s">
        <v>26</v>
      </c>
      <c r="B348" s="28" t="s">
        <v>27</v>
      </c>
      <c r="C348" s="4" t="s">
        <v>12</v>
      </c>
      <c r="D348" s="5">
        <v>1</v>
      </c>
      <c r="E348" s="6">
        <v>0</v>
      </c>
      <c r="F348" s="7">
        <f t="shared" si="36"/>
        <v>0</v>
      </c>
    </row>
    <row r="349" spans="1:6" x14ac:dyDescent="0.25">
      <c r="A349" s="29"/>
      <c r="B349" s="29"/>
      <c r="C349" s="29"/>
      <c r="D349" s="29"/>
      <c r="E349" s="30" t="s">
        <v>30</v>
      </c>
      <c r="F349" s="8">
        <f>SUM(F344:F348)</f>
        <v>0</v>
      </c>
    </row>
    <row r="351" spans="1:6" x14ac:dyDescent="0.25">
      <c r="A351" s="17" t="s">
        <v>293</v>
      </c>
      <c r="B351" s="34" t="s">
        <v>32</v>
      </c>
      <c r="C351" s="13"/>
      <c r="D351" s="14"/>
      <c r="E351" s="15"/>
      <c r="F351" s="16"/>
    </row>
    <row r="352" spans="1:6" x14ac:dyDescent="0.25">
      <c r="A352" s="4" t="s">
        <v>9</v>
      </c>
      <c r="B352" s="28" t="s">
        <v>294</v>
      </c>
      <c r="C352" s="4" t="s">
        <v>12</v>
      </c>
      <c r="D352" s="5">
        <v>1</v>
      </c>
      <c r="E352" s="6">
        <v>0</v>
      </c>
      <c r="F352" s="7">
        <f t="shared" ref="F352" si="37">D352*E352</f>
        <v>0</v>
      </c>
    </row>
    <row r="353" spans="1:6" x14ac:dyDescent="0.25">
      <c r="A353" s="29"/>
      <c r="B353" s="29"/>
      <c r="C353" s="29"/>
      <c r="D353" s="29"/>
      <c r="E353" s="30" t="s">
        <v>30</v>
      </c>
      <c r="F353" s="8">
        <f>SUM(F352:F352)</f>
        <v>0</v>
      </c>
    </row>
    <row r="355" spans="1:6" x14ac:dyDescent="0.25">
      <c r="A355" s="17" t="s">
        <v>295</v>
      </c>
      <c r="B355" s="34" t="s">
        <v>296</v>
      </c>
      <c r="C355" s="13"/>
      <c r="D355" s="14"/>
      <c r="E355" s="15"/>
      <c r="F355" s="16"/>
    </row>
    <row r="356" spans="1:6" ht="16.5" x14ac:dyDescent="0.25">
      <c r="A356" s="4" t="s">
        <v>9</v>
      </c>
      <c r="B356" s="38" t="s">
        <v>297</v>
      </c>
      <c r="C356" s="4" t="s">
        <v>12</v>
      </c>
      <c r="D356" s="5">
        <v>1</v>
      </c>
      <c r="E356" s="6">
        <v>0</v>
      </c>
      <c r="F356" s="7">
        <f t="shared" ref="F356:F359" si="38">D356*E356</f>
        <v>0</v>
      </c>
    </row>
    <row r="357" spans="1:6" ht="30" x14ac:dyDescent="0.25">
      <c r="A357" s="4" t="s">
        <v>13</v>
      </c>
      <c r="B357" s="28" t="s">
        <v>298</v>
      </c>
      <c r="C357" s="4" t="s">
        <v>12</v>
      </c>
      <c r="D357" s="5">
        <v>1</v>
      </c>
      <c r="E357" s="6">
        <v>0</v>
      </c>
      <c r="F357" s="7">
        <f t="shared" si="38"/>
        <v>0</v>
      </c>
    </row>
    <row r="358" spans="1:6" ht="30" x14ac:dyDescent="0.25">
      <c r="A358" s="4" t="s">
        <v>15</v>
      </c>
      <c r="B358" s="28" t="s">
        <v>299</v>
      </c>
      <c r="C358" s="4" t="s">
        <v>12</v>
      </c>
      <c r="D358" s="5">
        <v>1</v>
      </c>
      <c r="E358" s="6">
        <v>0</v>
      </c>
      <c r="F358" s="7">
        <f t="shared" si="38"/>
        <v>0</v>
      </c>
    </row>
    <row r="359" spans="1:6" x14ac:dyDescent="0.25">
      <c r="A359" s="4" t="s">
        <v>17</v>
      </c>
      <c r="B359" s="28" t="s">
        <v>300</v>
      </c>
      <c r="C359" s="4" t="s">
        <v>12</v>
      </c>
      <c r="D359" s="5">
        <v>1</v>
      </c>
      <c r="E359" s="6">
        <v>0</v>
      </c>
      <c r="F359" s="7">
        <f t="shared" si="38"/>
        <v>0</v>
      </c>
    </row>
    <row r="360" spans="1:6" x14ac:dyDescent="0.25">
      <c r="A360" s="29"/>
      <c r="B360" s="29"/>
      <c r="C360" s="29"/>
      <c r="D360" s="29"/>
      <c r="E360" s="30" t="s">
        <v>30</v>
      </c>
      <c r="F360" s="8">
        <f>SUM(F356:F359)</f>
        <v>0</v>
      </c>
    </row>
    <row r="362" spans="1:6" x14ac:dyDescent="0.25">
      <c r="A362" s="17" t="s">
        <v>301</v>
      </c>
      <c r="B362" s="34" t="s">
        <v>302</v>
      </c>
      <c r="C362" s="13"/>
      <c r="D362" s="14"/>
      <c r="E362" s="15"/>
      <c r="F362" s="16"/>
    </row>
    <row r="363" spans="1:6" ht="16.5" x14ac:dyDescent="0.25">
      <c r="A363" s="4" t="s">
        <v>9</v>
      </c>
      <c r="B363" s="38" t="s">
        <v>297</v>
      </c>
      <c r="C363" s="4" t="s">
        <v>12</v>
      </c>
      <c r="D363" s="5">
        <v>1</v>
      </c>
      <c r="E363" s="6">
        <v>0</v>
      </c>
      <c r="F363" s="7">
        <f t="shared" ref="F363:F366" si="39">D363*E363</f>
        <v>0</v>
      </c>
    </row>
    <row r="364" spans="1:6" ht="30" x14ac:dyDescent="0.25">
      <c r="A364" s="4" t="s">
        <v>13</v>
      </c>
      <c r="B364" s="28" t="s">
        <v>298</v>
      </c>
      <c r="C364" s="4" t="s">
        <v>12</v>
      </c>
      <c r="D364" s="5">
        <v>1</v>
      </c>
      <c r="E364" s="6">
        <v>0</v>
      </c>
      <c r="F364" s="7">
        <f t="shared" si="39"/>
        <v>0</v>
      </c>
    </row>
    <row r="365" spans="1:6" ht="30" x14ac:dyDescent="0.25">
      <c r="A365" s="4" t="s">
        <v>15</v>
      </c>
      <c r="B365" s="28" t="s">
        <v>299</v>
      </c>
      <c r="C365" s="4" t="s">
        <v>12</v>
      </c>
      <c r="D365" s="5">
        <v>1</v>
      </c>
      <c r="E365" s="6">
        <v>0</v>
      </c>
      <c r="F365" s="7">
        <f t="shared" si="39"/>
        <v>0</v>
      </c>
    </row>
    <row r="366" spans="1:6" x14ac:dyDescent="0.25">
      <c r="A366" s="4" t="s">
        <v>17</v>
      </c>
      <c r="B366" s="28" t="s">
        <v>303</v>
      </c>
      <c r="C366" s="4" t="s">
        <v>12</v>
      </c>
      <c r="D366" s="5">
        <v>1</v>
      </c>
      <c r="E366" s="6">
        <v>0</v>
      </c>
      <c r="F366" s="7">
        <f t="shared" si="39"/>
        <v>0</v>
      </c>
    </row>
    <row r="367" spans="1:6" x14ac:dyDescent="0.25">
      <c r="A367" s="29"/>
      <c r="B367" s="29"/>
      <c r="C367" s="29"/>
      <c r="D367" s="29"/>
      <c r="E367" s="30" t="s">
        <v>30</v>
      </c>
      <c r="F367" s="8">
        <f>SUM(F363:F366)</f>
        <v>0</v>
      </c>
    </row>
    <row r="369" spans="1:6" x14ac:dyDescent="0.25">
      <c r="A369" s="17" t="s">
        <v>304</v>
      </c>
      <c r="B369" s="34" t="s">
        <v>305</v>
      </c>
      <c r="C369" s="13"/>
      <c r="D369" s="14"/>
      <c r="E369" s="15"/>
      <c r="F369" s="16"/>
    </row>
    <row r="370" spans="1:6" x14ac:dyDescent="0.25">
      <c r="A370" s="4" t="s">
        <v>9</v>
      </c>
      <c r="B370" s="28" t="s">
        <v>306</v>
      </c>
      <c r="C370" s="4" t="s">
        <v>12</v>
      </c>
      <c r="D370" s="5">
        <v>1</v>
      </c>
      <c r="E370" s="6">
        <v>0</v>
      </c>
      <c r="F370" s="7">
        <f t="shared" ref="F370:F377" si="40">D370*E370</f>
        <v>0</v>
      </c>
    </row>
    <row r="371" spans="1:6" x14ac:dyDescent="0.25">
      <c r="A371" s="4" t="s">
        <v>13</v>
      </c>
      <c r="B371" s="28" t="s">
        <v>307</v>
      </c>
      <c r="C371" s="4" t="s">
        <v>12</v>
      </c>
      <c r="D371" s="5">
        <v>1</v>
      </c>
      <c r="E371" s="6">
        <v>0</v>
      </c>
      <c r="F371" s="7">
        <f t="shared" si="40"/>
        <v>0</v>
      </c>
    </row>
    <row r="372" spans="1:6" x14ac:dyDescent="0.25">
      <c r="A372" s="4" t="s">
        <v>15</v>
      </c>
      <c r="B372" s="28" t="s">
        <v>308</v>
      </c>
      <c r="C372" s="4" t="s">
        <v>12</v>
      </c>
      <c r="D372" s="5">
        <v>1</v>
      </c>
      <c r="E372" s="6">
        <v>0</v>
      </c>
      <c r="F372" s="7">
        <f t="shared" si="40"/>
        <v>0</v>
      </c>
    </row>
    <row r="373" spans="1:6" x14ac:dyDescent="0.25">
      <c r="A373" s="4" t="s">
        <v>17</v>
      </c>
      <c r="B373" s="28" t="s">
        <v>307</v>
      </c>
      <c r="C373" s="4" t="s">
        <v>12</v>
      </c>
      <c r="D373" s="5">
        <v>1</v>
      </c>
      <c r="E373" s="6">
        <v>0</v>
      </c>
      <c r="F373" s="7">
        <f t="shared" si="40"/>
        <v>0</v>
      </c>
    </row>
    <row r="374" spans="1:6" x14ac:dyDescent="0.25">
      <c r="A374" s="4" t="s">
        <v>26</v>
      </c>
      <c r="B374" s="28" t="s">
        <v>309</v>
      </c>
      <c r="C374" s="4" t="s">
        <v>12</v>
      </c>
      <c r="D374" s="5">
        <v>1</v>
      </c>
      <c r="E374" s="6">
        <v>0</v>
      </c>
      <c r="F374" s="7">
        <f t="shared" si="40"/>
        <v>0</v>
      </c>
    </row>
    <row r="375" spans="1:6" x14ac:dyDescent="0.25">
      <c r="A375" s="4" t="s">
        <v>28</v>
      </c>
      <c r="B375" s="28" t="s">
        <v>310</v>
      </c>
      <c r="C375" s="4" t="s">
        <v>12</v>
      </c>
      <c r="D375" s="5">
        <v>1</v>
      </c>
      <c r="E375" s="6">
        <v>0</v>
      </c>
      <c r="F375" s="7">
        <f t="shared" si="40"/>
        <v>0</v>
      </c>
    </row>
    <row r="376" spans="1:6" x14ac:dyDescent="0.25">
      <c r="A376" s="4" t="s">
        <v>44</v>
      </c>
      <c r="B376" s="28" t="s">
        <v>311</v>
      </c>
      <c r="C376" s="4" t="s">
        <v>12</v>
      </c>
      <c r="D376" s="5">
        <v>1</v>
      </c>
      <c r="E376" s="6">
        <v>0</v>
      </c>
      <c r="F376" s="7">
        <f t="shared" si="40"/>
        <v>0</v>
      </c>
    </row>
    <row r="377" spans="1:6" x14ac:dyDescent="0.25">
      <c r="A377" s="4" t="s">
        <v>46</v>
      </c>
      <c r="B377" s="28" t="s">
        <v>312</v>
      </c>
      <c r="C377" s="4" t="s">
        <v>12</v>
      </c>
      <c r="D377" s="5">
        <v>1</v>
      </c>
      <c r="E377" s="6">
        <v>0</v>
      </c>
      <c r="F377" s="7">
        <f t="shared" si="40"/>
        <v>0</v>
      </c>
    </row>
    <row r="378" spans="1:6" x14ac:dyDescent="0.25">
      <c r="A378" s="29"/>
      <c r="B378" s="29"/>
      <c r="C378" s="29"/>
      <c r="D378" s="29"/>
      <c r="E378" s="30" t="s">
        <v>30</v>
      </c>
      <c r="F378" s="8">
        <f>SUM(F370:F377)</f>
        <v>0</v>
      </c>
    </row>
    <row r="380" spans="1:6" x14ac:dyDescent="0.25">
      <c r="A380" s="17" t="s">
        <v>313</v>
      </c>
      <c r="B380" s="34" t="s">
        <v>314</v>
      </c>
      <c r="C380" s="13"/>
      <c r="D380" s="14"/>
      <c r="E380" s="15"/>
      <c r="F380" s="16"/>
    </row>
    <row r="381" spans="1:6" x14ac:dyDescent="0.25">
      <c r="A381" s="4" t="s">
        <v>9</v>
      </c>
      <c r="B381" s="28" t="s">
        <v>315</v>
      </c>
      <c r="C381" s="4" t="s">
        <v>12</v>
      </c>
      <c r="D381" s="5">
        <v>1</v>
      </c>
      <c r="E381" s="6">
        <v>0</v>
      </c>
      <c r="F381" s="7">
        <f t="shared" ref="F381:F382" si="41">D381*E381</f>
        <v>0</v>
      </c>
    </row>
    <row r="382" spans="1:6" x14ac:dyDescent="0.25">
      <c r="A382" s="4" t="s">
        <v>13</v>
      </c>
      <c r="B382" s="28" t="s">
        <v>316</v>
      </c>
      <c r="C382" s="4" t="s">
        <v>12</v>
      </c>
      <c r="D382" s="5">
        <v>1</v>
      </c>
      <c r="E382" s="6">
        <v>0</v>
      </c>
      <c r="F382" s="7">
        <f t="shared" si="41"/>
        <v>0</v>
      </c>
    </row>
    <row r="383" spans="1:6" x14ac:dyDescent="0.25">
      <c r="A383" s="29"/>
      <c r="B383" s="29"/>
      <c r="C383" s="29"/>
      <c r="D383" s="29"/>
      <c r="E383" s="30" t="s">
        <v>30</v>
      </c>
      <c r="F383" s="8">
        <f>SUM(F381:F382)</f>
        <v>0</v>
      </c>
    </row>
    <row r="385" spans="1:6" x14ac:dyDescent="0.25">
      <c r="A385" s="17" t="s">
        <v>317</v>
      </c>
      <c r="B385" s="34" t="s">
        <v>318</v>
      </c>
      <c r="C385" s="13"/>
      <c r="D385" s="14"/>
      <c r="E385" s="15"/>
      <c r="F385" s="16"/>
    </row>
    <row r="386" spans="1:6" x14ac:dyDescent="0.25">
      <c r="A386" s="4" t="s">
        <v>9</v>
      </c>
      <c r="B386" s="28" t="s">
        <v>319</v>
      </c>
      <c r="C386" s="4" t="s">
        <v>12</v>
      </c>
      <c r="D386" s="5">
        <v>1</v>
      </c>
      <c r="E386" s="6">
        <v>0</v>
      </c>
      <c r="F386" s="7">
        <f t="shared" ref="F386:F388" si="42">D386*E386</f>
        <v>0</v>
      </c>
    </row>
    <row r="387" spans="1:6" x14ac:dyDescent="0.25">
      <c r="A387" s="4" t="s">
        <v>13</v>
      </c>
      <c r="B387" s="28" t="s">
        <v>320</v>
      </c>
      <c r="C387" s="4" t="s">
        <v>12</v>
      </c>
      <c r="D387" s="5">
        <v>1</v>
      </c>
      <c r="E387" s="6">
        <v>0</v>
      </c>
      <c r="F387" s="7">
        <f t="shared" si="42"/>
        <v>0</v>
      </c>
    </row>
    <row r="388" spans="1:6" x14ac:dyDescent="0.25">
      <c r="A388" s="4" t="s">
        <v>15</v>
      </c>
      <c r="B388" s="28" t="s">
        <v>321</v>
      </c>
      <c r="C388" s="4" t="s">
        <v>12</v>
      </c>
      <c r="D388" s="5">
        <v>1</v>
      </c>
      <c r="E388" s="6">
        <v>0</v>
      </c>
      <c r="F388" s="7">
        <f t="shared" si="42"/>
        <v>0</v>
      </c>
    </row>
    <row r="389" spans="1:6" x14ac:dyDescent="0.25">
      <c r="A389" s="29"/>
      <c r="B389" s="29"/>
      <c r="C389" s="29"/>
      <c r="D389" s="29"/>
      <c r="E389" s="30" t="s">
        <v>30</v>
      </c>
      <c r="F389" s="8">
        <f>SUM(F386:F388)</f>
        <v>0</v>
      </c>
    </row>
    <row r="391" spans="1:6" x14ac:dyDescent="0.25">
      <c r="A391" s="17" t="s">
        <v>322</v>
      </c>
      <c r="B391" s="34" t="s">
        <v>323</v>
      </c>
      <c r="C391" s="13"/>
      <c r="D391" s="14"/>
      <c r="E391" s="15"/>
      <c r="F391" s="16"/>
    </row>
    <row r="392" spans="1:6" x14ac:dyDescent="0.25">
      <c r="A392" s="4" t="s">
        <v>9</v>
      </c>
      <c r="B392" s="28" t="s">
        <v>319</v>
      </c>
      <c r="C392" s="4" t="s">
        <v>12</v>
      </c>
      <c r="D392" s="5">
        <v>1</v>
      </c>
      <c r="E392" s="6">
        <v>0</v>
      </c>
      <c r="F392" s="7">
        <f t="shared" ref="F392:F394" si="43">D392*E392</f>
        <v>0</v>
      </c>
    </row>
    <row r="393" spans="1:6" x14ac:dyDescent="0.25">
      <c r="A393" s="4" t="s">
        <v>13</v>
      </c>
      <c r="B393" s="28" t="s">
        <v>324</v>
      </c>
      <c r="C393" s="4" t="s">
        <v>12</v>
      </c>
      <c r="D393" s="5">
        <v>1</v>
      </c>
      <c r="E393" s="6">
        <v>0</v>
      </c>
      <c r="F393" s="7">
        <f t="shared" ref="F393" si="44">D393*E393</f>
        <v>0</v>
      </c>
    </row>
    <row r="394" spans="1:6" x14ac:dyDescent="0.25">
      <c r="A394" s="4" t="s">
        <v>15</v>
      </c>
      <c r="B394" s="28" t="s">
        <v>320</v>
      </c>
      <c r="C394" s="4" t="s">
        <v>12</v>
      </c>
      <c r="D394" s="5">
        <v>1</v>
      </c>
      <c r="E394" s="6">
        <v>0</v>
      </c>
      <c r="F394" s="7">
        <f t="shared" si="43"/>
        <v>0</v>
      </c>
    </row>
    <row r="395" spans="1:6" x14ac:dyDescent="0.25">
      <c r="A395" s="29"/>
      <c r="B395" s="29"/>
      <c r="C395" s="29"/>
      <c r="D395" s="29"/>
      <c r="E395" s="30" t="s">
        <v>30</v>
      </c>
      <c r="F395" s="8">
        <f>SUM(F392:F394)</f>
        <v>0</v>
      </c>
    </row>
    <row r="397" spans="1:6" ht="15.75" x14ac:dyDescent="0.25">
      <c r="A397" s="9" t="s">
        <v>28</v>
      </c>
      <c r="B397" s="25" t="s">
        <v>325</v>
      </c>
      <c r="E397" s="1"/>
      <c r="F397" s="27">
        <f>F405+F409+F416+F421+F426</f>
        <v>0</v>
      </c>
    </row>
    <row r="399" spans="1:6" x14ac:dyDescent="0.25">
      <c r="A399" s="17" t="s">
        <v>326</v>
      </c>
      <c r="B399" s="34" t="s">
        <v>21</v>
      </c>
      <c r="C399" s="13"/>
      <c r="D399" s="14"/>
      <c r="E399" s="15"/>
      <c r="F399" s="16"/>
    </row>
    <row r="400" spans="1:6" x14ac:dyDescent="0.25">
      <c r="A400" s="4" t="s">
        <v>9</v>
      </c>
      <c r="B400" s="28" t="s">
        <v>22</v>
      </c>
      <c r="C400" s="4" t="s">
        <v>12</v>
      </c>
      <c r="D400" s="5">
        <v>1</v>
      </c>
      <c r="E400" s="6">
        <v>0</v>
      </c>
      <c r="F400" s="7">
        <f t="shared" ref="F400:F404" si="45">D400*E400</f>
        <v>0</v>
      </c>
    </row>
    <row r="401" spans="1:6" x14ac:dyDescent="0.25">
      <c r="A401" s="4" t="s">
        <v>13</v>
      </c>
      <c r="B401" s="28" t="s">
        <v>23</v>
      </c>
      <c r="C401" s="4" t="s">
        <v>12</v>
      </c>
      <c r="D401" s="5">
        <v>1</v>
      </c>
      <c r="E401" s="6">
        <v>0</v>
      </c>
      <c r="F401" s="7">
        <f t="shared" si="45"/>
        <v>0</v>
      </c>
    </row>
    <row r="402" spans="1:6" x14ac:dyDescent="0.25">
      <c r="A402" s="4" t="s">
        <v>15</v>
      </c>
      <c r="B402" s="28" t="s">
        <v>24</v>
      </c>
      <c r="C402" s="4" t="s">
        <v>12</v>
      </c>
      <c r="D402" s="5">
        <v>1</v>
      </c>
      <c r="E402" s="6">
        <v>0</v>
      </c>
      <c r="F402" s="7">
        <f t="shared" si="45"/>
        <v>0</v>
      </c>
    </row>
    <row r="403" spans="1:6" x14ac:dyDescent="0.25">
      <c r="A403" s="4" t="s">
        <v>17</v>
      </c>
      <c r="B403" s="28" t="s">
        <v>27</v>
      </c>
      <c r="C403" s="4" t="s">
        <v>12</v>
      </c>
      <c r="D403" s="5">
        <v>1</v>
      </c>
      <c r="E403" s="6">
        <v>0</v>
      </c>
      <c r="F403" s="7">
        <f t="shared" si="45"/>
        <v>0</v>
      </c>
    </row>
    <row r="404" spans="1:6" x14ac:dyDescent="0.25">
      <c r="A404" s="4" t="s">
        <v>26</v>
      </c>
      <c r="B404" s="28" t="s">
        <v>29</v>
      </c>
      <c r="C404" s="4" t="s">
        <v>12</v>
      </c>
      <c r="D404" s="5">
        <v>1</v>
      </c>
      <c r="E404" s="6">
        <v>0</v>
      </c>
      <c r="F404" s="7">
        <f t="shared" si="45"/>
        <v>0</v>
      </c>
    </row>
    <row r="405" spans="1:6" x14ac:dyDescent="0.25">
      <c r="A405" s="29"/>
      <c r="B405" s="29"/>
      <c r="C405" s="29"/>
      <c r="D405" s="29"/>
      <c r="E405" s="30" t="s">
        <v>30</v>
      </c>
      <c r="F405" s="8">
        <f>SUM(F400:F404)</f>
        <v>0</v>
      </c>
    </row>
    <row r="406" spans="1:6" x14ac:dyDescent="0.25">
      <c r="B406" s="1"/>
      <c r="E406" s="1"/>
      <c r="F406" s="1"/>
    </row>
    <row r="407" spans="1:6" x14ac:dyDescent="0.25">
      <c r="A407" s="17" t="s">
        <v>327</v>
      </c>
      <c r="B407" s="34" t="s">
        <v>32</v>
      </c>
      <c r="C407" s="13"/>
      <c r="D407" s="14"/>
      <c r="E407" s="15"/>
      <c r="F407" s="16"/>
    </row>
    <row r="408" spans="1:6" x14ac:dyDescent="0.25">
      <c r="A408" s="4" t="s">
        <v>9</v>
      </c>
      <c r="B408" s="28" t="s">
        <v>328</v>
      </c>
      <c r="C408" s="4" t="s">
        <v>12</v>
      </c>
      <c r="D408" s="5">
        <v>1</v>
      </c>
      <c r="E408" s="6">
        <v>0</v>
      </c>
      <c r="F408" s="7">
        <f t="shared" ref="F408" si="46">D408*E408</f>
        <v>0</v>
      </c>
    </row>
    <row r="409" spans="1:6" x14ac:dyDescent="0.25">
      <c r="A409" s="29"/>
      <c r="B409" s="29"/>
      <c r="C409" s="29"/>
      <c r="D409" s="29"/>
      <c r="E409" s="30" t="s">
        <v>30</v>
      </c>
      <c r="F409" s="8">
        <f>SUM(F408:F408)</f>
        <v>0</v>
      </c>
    </row>
    <row r="411" spans="1:6" x14ac:dyDescent="0.25">
      <c r="A411" s="17" t="s">
        <v>329</v>
      </c>
      <c r="B411" s="34" t="s">
        <v>159</v>
      </c>
      <c r="C411" s="13"/>
      <c r="D411" s="14"/>
      <c r="E411" s="15"/>
      <c r="F411" s="16"/>
    </row>
    <row r="412" spans="1:6" x14ac:dyDescent="0.25">
      <c r="A412" s="4" t="s">
        <v>9</v>
      </c>
      <c r="B412" s="28" t="s">
        <v>38</v>
      </c>
      <c r="C412" s="4" t="s">
        <v>12</v>
      </c>
      <c r="D412" s="5">
        <v>1</v>
      </c>
      <c r="E412" s="6">
        <v>0</v>
      </c>
      <c r="F412" s="7">
        <f t="shared" ref="F412:F415" si="47">D412*E412</f>
        <v>0</v>
      </c>
    </row>
    <row r="413" spans="1:6" x14ac:dyDescent="0.25">
      <c r="A413" s="4" t="s">
        <v>13</v>
      </c>
      <c r="B413" s="28" t="s">
        <v>39</v>
      </c>
      <c r="C413" s="4" t="s">
        <v>12</v>
      </c>
      <c r="D413" s="5">
        <v>1</v>
      </c>
      <c r="E413" s="6">
        <v>0</v>
      </c>
      <c r="F413" s="7">
        <f t="shared" si="47"/>
        <v>0</v>
      </c>
    </row>
    <row r="414" spans="1:6" x14ac:dyDescent="0.25">
      <c r="A414" s="4" t="s">
        <v>15</v>
      </c>
      <c r="B414" s="28" t="s">
        <v>40</v>
      </c>
      <c r="C414" s="4" t="s">
        <v>12</v>
      </c>
      <c r="D414" s="5">
        <v>1</v>
      </c>
      <c r="E414" s="6">
        <v>0</v>
      </c>
      <c r="F414" s="7">
        <f t="shared" si="47"/>
        <v>0</v>
      </c>
    </row>
    <row r="415" spans="1:6" x14ac:dyDescent="0.25">
      <c r="A415" s="4" t="s">
        <v>17</v>
      </c>
      <c r="B415" s="28" t="s">
        <v>49</v>
      </c>
      <c r="C415" s="4" t="s">
        <v>12</v>
      </c>
      <c r="D415" s="5">
        <v>1</v>
      </c>
      <c r="E415" s="6">
        <v>0</v>
      </c>
      <c r="F415" s="7">
        <f t="shared" si="47"/>
        <v>0</v>
      </c>
    </row>
    <row r="416" spans="1:6" x14ac:dyDescent="0.25">
      <c r="A416" s="29"/>
      <c r="B416" s="29"/>
      <c r="C416" s="29"/>
      <c r="D416" s="29"/>
      <c r="E416" s="30" t="s">
        <v>30</v>
      </c>
      <c r="F416" s="8">
        <f>SUM(F412:F415)</f>
        <v>0</v>
      </c>
    </row>
    <row r="418" spans="1:6" x14ac:dyDescent="0.25">
      <c r="A418" s="17" t="s">
        <v>330</v>
      </c>
      <c r="B418" s="34" t="s">
        <v>331</v>
      </c>
      <c r="C418" s="13"/>
      <c r="D418" s="14"/>
      <c r="E418" s="15"/>
      <c r="F418" s="16"/>
    </row>
    <row r="419" spans="1:6" ht="30" x14ac:dyDescent="0.25">
      <c r="A419" s="4" t="s">
        <v>9</v>
      </c>
      <c r="B419" s="28" t="s">
        <v>73</v>
      </c>
      <c r="C419" s="4" t="s">
        <v>12</v>
      </c>
      <c r="D419" s="5">
        <v>1</v>
      </c>
      <c r="E419" s="6">
        <v>0</v>
      </c>
      <c r="F419" s="7">
        <f t="shared" ref="F419" si="48">D419*E419</f>
        <v>0</v>
      </c>
    </row>
    <row r="420" spans="1:6" x14ac:dyDescent="0.25">
      <c r="A420" s="4" t="s">
        <v>13</v>
      </c>
      <c r="B420" s="28" t="s">
        <v>332</v>
      </c>
      <c r="C420" s="4" t="s">
        <v>12</v>
      </c>
      <c r="D420" s="5">
        <v>1</v>
      </c>
      <c r="E420" s="6">
        <v>0</v>
      </c>
      <c r="F420" s="7">
        <f t="shared" ref="F420" si="49">D420*E420</f>
        <v>0</v>
      </c>
    </row>
    <row r="421" spans="1:6" x14ac:dyDescent="0.25">
      <c r="A421" s="29"/>
      <c r="B421" s="29"/>
      <c r="C421" s="29"/>
      <c r="D421" s="29"/>
      <c r="E421" s="30" t="s">
        <v>30</v>
      </c>
      <c r="F421" s="8">
        <f>SUM(F419:F420)</f>
        <v>0</v>
      </c>
    </row>
    <row r="423" spans="1:6" x14ac:dyDescent="0.25">
      <c r="A423" s="17" t="s">
        <v>333</v>
      </c>
      <c r="B423" s="34" t="s">
        <v>90</v>
      </c>
      <c r="C423" s="13"/>
      <c r="D423" s="14"/>
      <c r="E423" s="15"/>
      <c r="F423" s="16"/>
    </row>
    <row r="424" spans="1:6" x14ac:dyDescent="0.25">
      <c r="A424" s="4" t="s">
        <v>9</v>
      </c>
      <c r="B424" s="28" t="s">
        <v>88</v>
      </c>
      <c r="C424" s="4" t="s">
        <v>12</v>
      </c>
      <c r="D424" s="5">
        <v>1</v>
      </c>
      <c r="E424" s="6">
        <v>0</v>
      </c>
      <c r="F424" s="7">
        <f t="shared" ref="F424:F425" si="50">D424*E424</f>
        <v>0</v>
      </c>
    </row>
    <row r="425" spans="1:6" x14ac:dyDescent="0.25">
      <c r="A425" s="4" t="s">
        <v>13</v>
      </c>
      <c r="B425" s="28" t="s">
        <v>111</v>
      </c>
      <c r="C425" s="4" t="s">
        <v>12</v>
      </c>
      <c r="D425" s="5">
        <v>1</v>
      </c>
      <c r="E425" s="6">
        <v>0</v>
      </c>
      <c r="F425" s="7">
        <f t="shared" si="50"/>
        <v>0</v>
      </c>
    </row>
    <row r="426" spans="1:6" x14ac:dyDescent="0.25">
      <c r="A426" s="29"/>
      <c r="B426" s="29"/>
      <c r="C426" s="29"/>
      <c r="D426" s="29"/>
      <c r="E426" s="30" t="s">
        <v>30</v>
      </c>
      <c r="F426" s="8">
        <f>SUM(F424:F425)</f>
        <v>0</v>
      </c>
    </row>
    <row r="428" spans="1:6" ht="15.75" x14ac:dyDescent="0.25">
      <c r="A428" s="9" t="s">
        <v>44</v>
      </c>
      <c r="B428" s="25" t="s">
        <v>334</v>
      </c>
      <c r="C428" s="26"/>
      <c r="D428" s="26"/>
      <c r="E428" s="26"/>
      <c r="F428" s="27">
        <f>F429</f>
        <v>0</v>
      </c>
    </row>
    <row r="429" spans="1:6" x14ac:dyDescent="0.25">
      <c r="A429" s="4" t="s">
        <v>9</v>
      </c>
      <c r="B429" s="28" t="s">
        <v>335</v>
      </c>
      <c r="C429" s="4" t="s">
        <v>12</v>
      </c>
      <c r="D429" s="5">
        <v>1</v>
      </c>
      <c r="E429" s="6">
        <v>0</v>
      </c>
      <c r="F429" s="7">
        <f>D429*E429</f>
        <v>0</v>
      </c>
    </row>
    <row r="431" spans="1:6" ht="15.75" x14ac:dyDescent="0.25">
      <c r="A431" s="9" t="s">
        <v>46</v>
      </c>
      <c r="B431" s="25" t="s">
        <v>336</v>
      </c>
      <c r="C431" s="26"/>
      <c r="D431" s="26"/>
      <c r="E431" s="26"/>
      <c r="F431" s="27">
        <f>SUM(F432:F457)</f>
        <v>0</v>
      </c>
    </row>
    <row r="432" spans="1:6" x14ac:dyDescent="0.25">
      <c r="A432" s="4" t="s">
        <v>9</v>
      </c>
      <c r="B432" s="28" t="s">
        <v>337</v>
      </c>
      <c r="C432" s="4" t="s">
        <v>12</v>
      </c>
      <c r="D432" s="5">
        <v>1</v>
      </c>
      <c r="E432" s="6">
        <v>0</v>
      </c>
      <c r="F432" s="7">
        <f t="shared" ref="F432:F457" si="51">D432*E432</f>
        <v>0</v>
      </c>
    </row>
    <row r="433" spans="1:6" x14ac:dyDescent="0.25">
      <c r="A433" s="4" t="s">
        <v>13</v>
      </c>
      <c r="B433" s="28" t="s">
        <v>338</v>
      </c>
      <c r="C433" s="4" t="s">
        <v>12</v>
      </c>
      <c r="D433" s="5">
        <v>1</v>
      </c>
      <c r="E433" s="6">
        <v>0</v>
      </c>
      <c r="F433" s="7">
        <f t="shared" si="51"/>
        <v>0</v>
      </c>
    </row>
    <row r="434" spans="1:6" x14ac:dyDescent="0.25">
      <c r="A434" s="4" t="s">
        <v>15</v>
      </c>
      <c r="B434" s="28" t="s">
        <v>339</v>
      </c>
      <c r="C434" s="4" t="s">
        <v>12</v>
      </c>
      <c r="D434" s="5">
        <v>1</v>
      </c>
      <c r="E434" s="6">
        <v>0</v>
      </c>
      <c r="F434" s="7">
        <f t="shared" si="51"/>
        <v>0</v>
      </c>
    </row>
    <row r="435" spans="1:6" x14ac:dyDescent="0.25">
      <c r="A435" s="4" t="s">
        <v>17</v>
      </c>
      <c r="B435" s="28" t="s">
        <v>340</v>
      </c>
      <c r="C435" s="4" t="s">
        <v>12</v>
      </c>
      <c r="D435" s="5">
        <v>1</v>
      </c>
      <c r="E435" s="6">
        <v>0</v>
      </c>
      <c r="F435" s="7">
        <f t="shared" si="51"/>
        <v>0</v>
      </c>
    </row>
    <row r="436" spans="1:6" x14ac:dyDescent="0.25">
      <c r="A436" s="4" t="s">
        <v>26</v>
      </c>
      <c r="B436" s="28" t="s">
        <v>341</v>
      </c>
      <c r="C436" s="4" t="s">
        <v>12</v>
      </c>
      <c r="D436" s="5">
        <v>1</v>
      </c>
      <c r="E436" s="6">
        <v>0</v>
      </c>
      <c r="F436" s="7">
        <f t="shared" si="51"/>
        <v>0</v>
      </c>
    </row>
    <row r="437" spans="1:6" x14ac:dyDescent="0.25">
      <c r="A437" s="4" t="s">
        <v>28</v>
      </c>
      <c r="B437" s="28" t="s">
        <v>342</v>
      </c>
      <c r="C437" s="4" t="s">
        <v>12</v>
      </c>
      <c r="D437" s="5">
        <v>1</v>
      </c>
      <c r="E437" s="6">
        <v>0</v>
      </c>
      <c r="F437" s="7">
        <f t="shared" si="51"/>
        <v>0</v>
      </c>
    </row>
    <row r="438" spans="1:6" x14ac:dyDescent="0.25">
      <c r="A438" s="4" t="s">
        <v>44</v>
      </c>
      <c r="B438" s="28" t="s">
        <v>343</v>
      </c>
      <c r="C438" s="4" t="s">
        <v>12</v>
      </c>
      <c r="D438" s="5">
        <v>1</v>
      </c>
      <c r="E438" s="6">
        <v>0</v>
      </c>
      <c r="F438" s="7">
        <f t="shared" si="51"/>
        <v>0</v>
      </c>
    </row>
    <row r="439" spans="1:6" x14ac:dyDescent="0.25">
      <c r="A439" s="4" t="s">
        <v>46</v>
      </c>
      <c r="B439" s="28" t="s">
        <v>344</v>
      </c>
      <c r="C439" s="4" t="s">
        <v>12</v>
      </c>
      <c r="D439" s="5">
        <v>1</v>
      </c>
      <c r="E439" s="6">
        <v>0</v>
      </c>
      <c r="F439" s="7">
        <f t="shared" si="51"/>
        <v>0</v>
      </c>
    </row>
    <row r="440" spans="1:6" x14ac:dyDescent="0.25">
      <c r="A440" s="4" t="s">
        <v>48</v>
      </c>
      <c r="B440" s="28" t="s">
        <v>345</v>
      </c>
      <c r="C440" s="4" t="s">
        <v>12</v>
      </c>
      <c r="D440" s="5">
        <v>1</v>
      </c>
      <c r="E440" s="6">
        <v>0</v>
      </c>
      <c r="F440" s="7">
        <f t="shared" si="51"/>
        <v>0</v>
      </c>
    </row>
    <row r="441" spans="1:6" x14ac:dyDescent="0.25">
      <c r="A441" s="4" t="s">
        <v>50</v>
      </c>
      <c r="B441" s="28" t="s">
        <v>346</v>
      </c>
      <c r="C441" s="4" t="s">
        <v>12</v>
      </c>
      <c r="D441" s="5">
        <v>1</v>
      </c>
      <c r="E441" s="6">
        <v>0</v>
      </c>
      <c r="F441" s="7">
        <f t="shared" si="51"/>
        <v>0</v>
      </c>
    </row>
    <row r="442" spans="1:6" x14ac:dyDescent="0.25">
      <c r="A442" s="4" t="s">
        <v>52</v>
      </c>
      <c r="B442" s="28" t="s">
        <v>347</v>
      </c>
      <c r="C442" s="4" t="s">
        <v>12</v>
      </c>
      <c r="D442" s="5">
        <v>1</v>
      </c>
      <c r="E442" s="6">
        <v>0</v>
      </c>
      <c r="F442" s="7">
        <f t="shared" si="51"/>
        <v>0</v>
      </c>
    </row>
    <row r="443" spans="1:6" x14ac:dyDescent="0.25">
      <c r="A443" s="4" t="s">
        <v>54</v>
      </c>
      <c r="B443" s="28" t="s">
        <v>348</v>
      </c>
      <c r="C443" s="4" t="s">
        <v>12</v>
      </c>
      <c r="D443" s="5">
        <v>1</v>
      </c>
      <c r="E443" s="6">
        <v>0</v>
      </c>
      <c r="F443" s="7">
        <f t="shared" si="51"/>
        <v>0</v>
      </c>
    </row>
    <row r="444" spans="1:6" x14ac:dyDescent="0.25">
      <c r="A444" s="4" t="s">
        <v>56</v>
      </c>
      <c r="B444" s="28" t="s">
        <v>349</v>
      </c>
      <c r="C444" s="4" t="s">
        <v>12</v>
      </c>
      <c r="D444" s="5">
        <v>1</v>
      </c>
      <c r="E444" s="6">
        <v>0</v>
      </c>
      <c r="F444" s="7">
        <f t="shared" si="51"/>
        <v>0</v>
      </c>
    </row>
    <row r="445" spans="1:6" x14ac:dyDescent="0.25">
      <c r="A445" s="4" t="s">
        <v>58</v>
      </c>
      <c r="B445" s="28" t="s">
        <v>350</v>
      </c>
      <c r="C445" s="4" t="s">
        <v>12</v>
      </c>
      <c r="D445" s="5">
        <v>1</v>
      </c>
      <c r="E445" s="6">
        <v>0</v>
      </c>
      <c r="F445" s="7">
        <f t="shared" si="51"/>
        <v>0</v>
      </c>
    </row>
    <row r="446" spans="1:6" x14ac:dyDescent="0.25">
      <c r="A446" s="4" t="s">
        <v>60</v>
      </c>
      <c r="B446" s="28" t="s">
        <v>351</v>
      </c>
      <c r="C446" s="4" t="s">
        <v>12</v>
      </c>
      <c r="D446" s="5">
        <v>1</v>
      </c>
      <c r="E446" s="6">
        <v>0</v>
      </c>
      <c r="F446" s="7">
        <f t="shared" si="51"/>
        <v>0</v>
      </c>
    </row>
    <row r="447" spans="1:6" x14ac:dyDescent="0.25">
      <c r="A447" s="4" t="s">
        <v>217</v>
      </c>
      <c r="B447" s="28" t="s">
        <v>352</v>
      </c>
      <c r="C447" s="4" t="s">
        <v>12</v>
      </c>
      <c r="D447" s="5">
        <v>1</v>
      </c>
      <c r="E447" s="6">
        <v>0</v>
      </c>
      <c r="F447" s="7">
        <f t="shared" si="51"/>
        <v>0</v>
      </c>
    </row>
    <row r="448" spans="1:6" x14ac:dyDescent="0.25">
      <c r="A448" s="4" t="s">
        <v>219</v>
      </c>
      <c r="B448" s="28" t="s">
        <v>353</v>
      </c>
      <c r="C448" s="4" t="s">
        <v>12</v>
      </c>
      <c r="D448" s="5">
        <v>1</v>
      </c>
      <c r="E448" s="6">
        <v>0</v>
      </c>
      <c r="F448" s="7">
        <f t="shared" si="51"/>
        <v>0</v>
      </c>
    </row>
    <row r="449" spans="1:6" x14ac:dyDescent="0.25">
      <c r="A449" s="4" t="s">
        <v>221</v>
      </c>
      <c r="B449" s="28" t="s">
        <v>354</v>
      </c>
      <c r="C449" s="4" t="s">
        <v>12</v>
      </c>
      <c r="D449" s="5">
        <v>1</v>
      </c>
      <c r="E449" s="6">
        <v>0</v>
      </c>
      <c r="F449" s="7">
        <f t="shared" si="51"/>
        <v>0</v>
      </c>
    </row>
    <row r="450" spans="1:6" x14ac:dyDescent="0.25">
      <c r="A450" s="4" t="s">
        <v>223</v>
      </c>
      <c r="B450" s="28" t="s">
        <v>355</v>
      </c>
      <c r="C450" s="4" t="s">
        <v>12</v>
      </c>
      <c r="D450" s="5">
        <v>1</v>
      </c>
      <c r="E450" s="6">
        <v>0</v>
      </c>
      <c r="F450" s="7">
        <f t="shared" si="51"/>
        <v>0</v>
      </c>
    </row>
    <row r="451" spans="1:6" ht="30" x14ac:dyDescent="0.25">
      <c r="A451" s="4" t="s">
        <v>225</v>
      </c>
      <c r="B451" s="28" t="s">
        <v>356</v>
      </c>
      <c r="C451" s="4" t="s">
        <v>12</v>
      </c>
      <c r="D451" s="5">
        <v>1</v>
      </c>
      <c r="E451" s="6">
        <v>0</v>
      </c>
      <c r="F451" s="7">
        <f t="shared" si="51"/>
        <v>0</v>
      </c>
    </row>
    <row r="452" spans="1:6" ht="207" customHeight="1" x14ac:dyDescent="0.25">
      <c r="A452" s="4" t="s">
        <v>357</v>
      </c>
      <c r="B452" s="28" t="s">
        <v>358</v>
      </c>
      <c r="C452" s="4" t="s">
        <v>12</v>
      </c>
      <c r="D452" s="5">
        <v>1</v>
      </c>
      <c r="E452" s="6">
        <v>0</v>
      </c>
      <c r="F452" s="7">
        <f t="shared" si="51"/>
        <v>0</v>
      </c>
    </row>
    <row r="453" spans="1:6" ht="55.15" customHeight="1" x14ac:dyDescent="0.25">
      <c r="A453" s="4" t="s">
        <v>359</v>
      </c>
      <c r="B453" s="28" t="s">
        <v>360</v>
      </c>
      <c r="C453" s="4" t="s">
        <v>12</v>
      </c>
      <c r="D453" s="5">
        <v>1</v>
      </c>
      <c r="E453" s="6">
        <v>0</v>
      </c>
      <c r="F453" s="7">
        <f t="shared" si="51"/>
        <v>0</v>
      </c>
    </row>
    <row r="454" spans="1:6" x14ac:dyDescent="0.25">
      <c r="A454" s="4" t="s">
        <v>361</v>
      </c>
      <c r="B454" s="28" t="s">
        <v>362</v>
      </c>
      <c r="C454" s="4" t="s">
        <v>12</v>
      </c>
      <c r="D454" s="5">
        <v>1</v>
      </c>
      <c r="E454" s="6">
        <v>0</v>
      </c>
      <c r="F454" s="7">
        <f t="shared" si="51"/>
        <v>0</v>
      </c>
    </row>
    <row r="455" spans="1:6" x14ac:dyDescent="0.25">
      <c r="A455" s="4" t="s">
        <v>363</v>
      </c>
      <c r="B455" s="28" t="s">
        <v>364</v>
      </c>
      <c r="C455" s="4" t="s">
        <v>12</v>
      </c>
      <c r="D455" s="5">
        <v>1</v>
      </c>
      <c r="E455" s="6">
        <v>0</v>
      </c>
      <c r="F455" s="7">
        <f t="shared" si="51"/>
        <v>0</v>
      </c>
    </row>
    <row r="456" spans="1:6" ht="30" x14ac:dyDescent="0.25">
      <c r="A456" s="4" t="s">
        <v>365</v>
      </c>
      <c r="B456" s="28" t="s">
        <v>366</v>
      </c>
      <c r="C456" s="4" t="s">
        <v>12</v>
      </c>
      <c r="D456" s="5">
        <v>1</v>
      </c>
      <c r="E456" s="6">
        <v>0</v>
      </c>
      <c r="F456" s="7">
        <f t="shared" si="51"/>
        <v>0</v>
      </c>
    </row>
    <row r="457" spans="1:6" x14ac:dyDescent="0.25">
      <c r="A457" s="4" t="s">
        <v>367</v>
      </c>
      <c r="B457" s="28" t="s">
        <v>368</v>
      </c>
      <c r="C457" s="4" t="s">
        <v>12</v>
      </c>
      <c r="D457" s="5">
        <v>1</v>
      </c>
      <c r="E457" s="6">
        <v>0</v>
      </c>
      <c r="F457" s="7">
        <f t="shared" si="51"/>
        <v>0</v>
      </c>
    </row>
    <row r="459" spans="1:6" ht="15.75" x14ac:dyDescent="0.25">
      <c r="A459" s="9" t="s">
        <v>48</v>
      </c>
      <c r="B459" s="25" t="s">
        <v>369</v>
      </c>
      <c r="C459" s="26"/>
      <c r="D459" s="26"/>
      <c r="E459" s="26"/>
      <c r="F459" s="27">
        <f>SUM(F460:F533)</f>
        <v>0</v>
      </c>
    </row>
    <row r="460" spans="1:6" x14ac:dyDescent="0.25">
      <c r="B460" s="36" t="s">
        <v>370</v>
      </c>
    </row>
    <row r="461" spans="1:6" x14ac:dyDescent="0.25">
      <c r="A461" s="4" t="s">
        <v>9</v>
      </c>
      <c r="B461" s="28" t="s">
        <v>371</v>
      </c>
      <c r="C461" s="4" t="s">
        <v>12</v>
      </c>
      <c r="D461" s="5">
        <v>1</v>
      </c>
      <c r="E461" s="6">
        <v>0</v>
      </c>
      <c r="F461" s="7">
        <f t="shared" ref="F461:F467" si="52">D461*E461</f>
        <v>0</v>
      </c>
    </row>
    <row r="462" spans="1:6" x14ac:dyDescent="0.25">
      <c r="A462" s="4" t="s">
        <v>13</v>
      </c>
      <c r="B462" s="28" t="s">
        <v>372</v>
      </c>
      <c r="C462" s="4" t="s">
        <v>12</v>
      </c>
      <c r="D462" s="5">
        <v>1</v>
      </c>
      <c r="E462" s="6">
        <v>0</v>
      </c>
      <c r="F462" s="7">
        <f t="shared" si="52"/>
        <v>0</v>
      </c>
    </row>
    <row r="463" spans="1:6" x14ac:dyDescent="0.25">
      <c r="A463" s="4" t="s">
        <v>15</v>
      </c>
      <c r="B463" s="28" t="s">
        <v>373</v>
      </c>
      <c r="C463" s="4" t="s">
        <v>12</v>
      </c>
      <c r="D463" s="5">
        <v>1</v>
      </c>
      <c r="E463" s="6">
        <v>0</v>
      </c>
      <c r="F463" s="7">
        <f t="shared" si="52"/>
        <v>0</v>
      </c>
    </row>
    <row r="464" spans="1:6" x14ac:dyDescent="0.25">
      <c r="A464" s="4" t="s">
        <v>17</v>
      </c>
      <c r="B464" s="28" t="s">
        <v>374</v>
      </c>
      <c r="C464" s="4" t="s">
        <v>12</v>
      </c>
      <c r="D464" s="5">
        <v>1</v>
      </c>
      <c r="E464" s="6">
        <v>0</v>
      </c>
      <c r="F464" s="7">
        <f t="shared" si="52"/>
        <v>0</v>
      </c>
    </row>
    <row r="465" spans="1:6" x14ac:dyDescent="0.25">
      <c r="A465" s="4" t="s">
        <v>26</v>
      </c>
      <c r="B465" s="28" t="s">
        <v>375</v>
      </c>
      <c r="C465" s="4" t="s">
        <v>12</v>
      </c>
      <c r="D465" s="5">
        <v>1</v>
      </c>
      <c r="E465" s="6">
        <v>0</v>
      </c>
      <c r="F465" s="7">
        <f t="shared" si="52"/>
        <v>0</v>
      </c>
    </row>
    <row r="466" spans="1:6" x14ac:dyDescent="0.25">
      <c r="A466" s="4" t="s">
        <v>28</v>
      </c>
      <c r="B466" s="28" t="s">
        <v>376</v>
      </c>
      <c r="C466" s="4" t="s">
        <v>12</v>
      </c>
      <c r="D466" s="5">
        <v>1</v>
      </c>
      <c r="E466" s="6">
        <v>0</v>
      </c>
      <c r="F466" s="7">
        <f t="shared" si="52"/>
        <v>0</v>
      </c>
    </row>
    <row r="467" spans="1:6" x14ac:dyDescent="0.25">
      <c r="A467" s="4" t="s">
        <v>44</v>
      </c>
      <c r="B467" s="28" t="s">
        <v>377</v>
      </c>
      <c r="C467" s="4" t="s">
        <v>12</v>
      </c>
      <c r="D467" s="5">
        <v>1</v>
      </c>
      <c r="E467" s="6">
        <v>0</v>
      </c>
      <c r="F467" s="7">
        <f t="shared" si="52"/>
        <v>0</v>
      </c>
    </row>
    <row r="468" spans="1:6" x14ac:dyDescent="0.25">
      <c r="B468" s="36" t="s">
        <v>378</v>
      </c>
    </row>
    <row r="469" spans="1:6" x14ac:dyDescent="0.25">
      <c r="A469" s="4" t="s">
        <v>9</v>
      </c>
      <c r="B469" s="28" t="s">
        <v>379</v>
      </c>
      <c r="C469" s="4" t="s">
        <v>12</v>
      </c>
      <c r="D469" s="5">
        <v>1</v>
      </c>
      <c r="E469" s="6">
        <v>0</v>
      </c>
      <c r="F469" s="7">
        <f t="shared" ref="F469:F472" si="53">D469*E469</f>
        <v>0</v>
      </c>
    </row>
    <row r="470" spans="1:6" x14ac:dyDescent="0.25">
      <c r="A470" s="4" t="s">
        <v>13</v>
      </c>
      <c r="B470" s="28" t="s">
        <v>380</v>
      </c>
      <c r="C470" s="4" t="s">
        <v>12</v>
      </c>
      <c r="D470" s="5">
        <v>1</v>
      </c>
      <c r="E470" s="6">
        <v>0</v>
      </c>
      <c r="F470" s="7">
        <f t="shared" si="53"/>
        <v>0</v>
      </c>
    </row>
    <row r="471" spans="1:6" x14ac:dyDescent="0.25">
      <c r="A471" s="4" t="s">
        <v>15</v>
      </c>
      <c r="B471" s="28" t="s">
        <v>376</v>
      </c>
      <c r="C471" s="4" t="s">
        <v>12</v>
      </c>
      <c r="D471" s="5">
        <v>1</v>
      </c>
      <c r="E471" s="6">
        <v>0</v>
      </c>
      <c r="F471" s="7">
        <f t="shared" si="53"/>
        <v>0</v>
      </c>
    </row>
    <row r="472" spans="1:6" x14ac:dyDescent="0.25">
      <c r="A472" s="4" t="s">
        <v>17</v>
      </c>
      <c r="B472" s="28" t="s">
        <v>377</v>
      </c>
      <c r="C472" s="4" t="s">
        <v>12</v>
      </c>
      <c r="D472" s="5">
        <v>1</v>
      </c>
      <c r="E472" s="6">
        <v>0</v>
      </c>
      <c r="F472" s="7">
        <f t="shared" si="53"/>
        <v>0</v>
      </c>
    </row>
    <row r="473" spans="1:6" x14ac:dyDescent="0.25">
      <c r="B473" s="36" t="s">
        <v>381</v>
      </c>
    </row>
    <row r="474" spans="1:6" x14ac:dyDescent="0.25">
      <c r="A474" s="4" t="s">
        <v>9</v>
      </c>
      <c r="B474" s="28" t="s">
        <v>379</v>
      </c>
      <c r="C474" s="4" t="s">
        <v>12</v>
      </c>
      <c r="D474" s="5">
        <v>1</v>
      </c>
      <c r="E474" s="6">
        <v>0</v>
      </c>
      <c r="F474" s="7">
        <f t="shared" ref="F474:F476" si="54">D474*E474</f>
        <v>0</v>
      </c>
    </row>
    <row r="475" spans="1:6" x14ac:dyDescent="0.25">
      <c r="A475" s="4" t="s">
        <v>13</v>
      </c>
      <c r="B475" s="28" t="s">
        <v>376</v>
      </c>
      <c r="C475" s="4" t="s">
        <v>12</v>
      </c>
      <c r="D475" s="5">
        <v>1</v>
      </c>
      <c r="E475" s="6">
        <v>0</v>
      </c>
      <c r="F475" s="7">
        <f t="shared" si="54"/>
        <v>0</v>
      </c>
    </row>
    <row r="476" spans="1:6" x14ac:dyDescent="0.25">
      <c r="A476" s="4" t="s">
        <v>15</v>
      </c>
      <c r="B476" s="28" t="s">
        <v>377</v>
      </c>
      <c r="C476" s="4" t="s">
        <v>12</v>
      </c>
      <c r="D476" s="5">
        <v>1</v>
      </c>
      <c r="E476" s="6">
        <v>0</v>
      </c>
      <c r="F476" s="7">
        <f t="shared" si="54"/>
        <v>0</v>
      </c>
    </row>
    <row r="477" spans="1:6" x14ac:dyDescent="0.25">
      <c r="B477" s="36" t="s">
        <v>382</v>
      </c>
    </row>
    <row r="478" spans="1:6" x14ac:dyDescent="0.25">
      <c r="A478" s="4" t="s">
        <v>9</v>
      </c>
      <c r="B478" s="28" t="s">
        <v>383</v>
      </c>
      <c r="C478" s="4" t="s">
        <v>12</v>
      </c>
      <c r="D478" s="5">
        <v>1</v>
      </c>
      <c r="E478" s="6">
        <v>0</v>
      </c>
      <c r="F478" s="7">
        <f t="shared" ref="F478:F480" si="55">D478*E478</f>
        <v>0</v>
      </c>
    </row>
    <row r="479" spans="1:6" x14ac:dyDescent="0.25">
      <c r="A479" s="4" t="s">
        <v>13</v>
      </c>
      <c r="B479" s="28" t="s">
        <v>384</v>
      </c>
      <c r="C479" s="4" t="s">
        <v>12</v>
      </c>
      <c r="D479" s="5">
        <v>1</v>
      </c>
      <c r="E479" s="6">
        <v>0</v>
      </c>
      <c r="F479" s="7">
        <f t="shared" si="55"/>
        <v>0</v>
      </c>
    </row>
    <row r="480" spans="1:6" x14ac:dyDescent="0.25">
      <c r="A480" s="4" t="s">
        <v>15</v>
      </c>
      <c r="B480" s="28" t="s">
        <v>377</v>
      </c>
      <c r="C480" s="4" t="s">
        <v>12</v>
      </c>
      <c r="D480" s="5">
        <v>1</v>
      </c>
      <c r="E480" s="6">
        <v>0</v>
      </c>
      <c r="F480" s="7">
        <f t="shared" si="55"/>
        <v>0</v>
      </c>
    </row>
    <row r="481" spans="1:6" x14ac:dyDescent="0.25">
      <c r="B481" s="36" t="s">
        <v>385</v>
      </c>
    </row>
    <row r="482" spans="1:6" x14ac:dyDescent="0.25">
      <c r="A482" s="4" t="s">
        <v>9</v>
      </c>
      <c r="B482" s="28" t="s">
        <v>386</v>
      </c>
      <c r="C482" s="4" t="s">
        <v>12</v>
      </c>
      <c r="D482" s="5">
        <v>1</v>
      </c>
      <c r="E482" s="6">
        <v>0</v>
      </c>
      <c r="F482" s="7">
        <f t="shared" ref="F482:F485" si="56">D482*E482</f>
        <v>0</v>
      </c>
    </row>
    <row r="483" spans="1:6" x14ac:dyDescent="0.25">
      <c r="A483" s="4" t="s">
        <v>13</v>
      </c>
      <c r="B483" s="28" t="s">
        <v>387</v>
      </c>
      <c r="C483" s="4" t="s">
        <v>12</v>
      </c>
      <c r="D483" s="5">
        <v>1</v>
      </c>
      <c r="E483" s="6">
        <v>0</v>
      </c>
      <c r="F483" s="7">
        <f t="shared" si="56"/>
        <v>0</v>
      </c>
    </row>
    <row r="484" spans="1:6" x14ac:dyDescent="0.25">
      <c r="A484" s="4" t="s">
        <v>15</v>
      </c>
      <c r="B484" s="28" t="s">
        <v>376</v>
      </c>
      <c r="C484" s="4" t="s">
        <v>12</v>
      </c>
      <c r="D484" s="5">
        <v>1</v>
      </c>
      <c r="E484" s="6">
        <v>0</v>
      </c>
      <c r="F484" s="7">
        <f t="shared" si="56"/>
        <v>0</v>
      </c>
    </row>
    <row r="485" spans="1:6" x14ac:dyDescent="0.25">
      <c r="A485" s="4" t="s">
        <v>17</v>
      </c>
      <c r="B485" s="28" t="s">
        <v>377</v>
      </c>
      <c r="C485" s="4" t="s">
        <v>12</v>
      </c>
      <c r="D485" s="5">
        <v>1</v>
      </c>
      <c r="E485" s="6">
        <v>0</v>
      </c>
      <c r="F485" s="7">
        <f t="shared" si="56"/>
        <v>0</v>
      </c>
    </row>
    <row r="486" spans="1:6" x14ac:dyDescent="0.25">
      <c r="B486" s="36" t="s">
        <v>388</v>
      </c>
    </row>
    <row r="487" spans="1:6" x14ac:dyDescent="0.25">
      <c r="A487" s="4" t="s">
        <v>9</v>
      </c>
      <c r="B487" s="28" t="s">
        <v>389</v>
      </c>
      <c r="C487" s="4" t="s">
        <v>12</v>
      </c>
      <c r="D487" s="5">
        <v>1</v>
      </c>
      <c r="E487" s="6">
        <v>0</v>
      </c>
      <c r="F487" s="7">
        <f t="shared" ref="F487:F492" si="57">D487*E487</f>
        <v>0</v>
      </c>
    </row>
    <row r="488" spans="1:6" x14ac:dyDescent="0.25">
      <c r="A488" s="4" t="s">
        <v>13</v>
      </c>
      <c r="B488" s="28" t="s">
        <v>390</v>
      </c>
      <c r="C488" s="4" t="s">
        <v>12</v>
      </c>
      <c r="D488" s="5">
        <v>1</v>
      </c>
      <c r="E488" s="6">
        <v>0</v>
      </c>
      <c r="F488" s="7">
        <f t="shared" si="57"/>
        <v>0</v>
      </c>
    </row>
    <row r="489" spans="1:6" x14ac:dyDescent="0.25">
      <c r="A489" s="4" t="s">
        <v>15</v>
      </c>
      <c r="B489" s="28" t="s">
        <v>391</v>
      </c>
      <c r="C489" s="4" t="s">
        <v>12</v>
      </c>
      <c r="D489" s="5">
        <v>1</v>
      </c>
      <c r="E489" s="6">
        <v>0</v>
      </c>
      <c r="F489" s="7">
        <f t="shared" si="57"/>
        <v>0</v>
      </c>
    </row>
    <row r="490" spans="1:6" x14ac:dyDescent="0.25">
      <c r="A490" s="4" t="s">
        <v>17</v>
      </c>
      <c r="B490" s="28" t="s">
        <v>375</v>
      </c>
      <c r="C490" s="4" t="s">
        <v>12</v>
      </c>
      <c r="D490" s="5">
        <v>1</v>
      </c>
      <c r="E490" s="6">
        <v>0</v>
      </c>
      <c r="F490" s="7">
        <f t="shared" si="57"/>
        <v>0</v>
      </c>
    </row>
    <row r="491" spans="1:6" x14ac:dyDescent="0.25">
      <c r="A491" s="4" t="s">
        <v>26</v>
      </c>
      <c r="B491" s="28" t="s">
        <v>376</v>
      </c>
      <c r="C491" s="4" t="s">
        <v>12</v>
      </c>
      <c r="D491" s="5">
        <v>1</v>
      </c>
      <c r="E491" s="6">
        <v>0</v>
      </c>
      <c r="F491" s="7">
        <f t="shared" si="57"/>
        <v>0</v>
      </c>
    </row>
    <row r="492" spans="1:6" x14ac:dyDescent="0.25">
      <c r="A492" s="4" t="s">
        <v>28</v>
      </c>
      <c r="B492" s="28" t="s">
        <v>392</v>
      </c>
      <c r="C492" s="4" t="s">
        <v>12</v>
      </c>
      <c r="D492" s="5">
        <v>1</v>
      </c>
      <c r="E492" s="6">
        <v>0</v>
      </c>
      <c r="F492" s="7">
        <f t="shared" si="57"/>
        <v>0</v>
      </c>
    </row>
    <row r="493" spans="1:6" x14ac:dyDescent="0.25">
      <c r="B493" s="36" t="s">
        <v>393</v>
      </c>
    </row>
    <row r="494" spans="1:6" x14ac:dyDescent="0.25">
      <c r="A494" s="4" t="s">
        <v>9</v>
      </c>
      <c r="B494" s="28" t="s">
        <v>394</v>
      </c>
      <c r="C494" s="4" t="s">
        <v>12</v>
      </c>
      <c r="D494" s="5">
        <v>1</v>
      </c>
      <c r="E494" s="6">
        <v>0</v>
      </c>
      <c r="F494" s="7">
        <f t="shared" ref="F494" si="58">D494*E494</f>
        <v>0</v>
      </c>
    </row>
    <row r="495" spans="1:6" x14ac:dyDescent="0.25">
      <c r="B495" s="36" t="s">
        <v>395</v>
      </c>
      <c r="C495" s="39"/>
      <c r="D495" s="40"/>
      <c r="E495" s="41"/>
      <c r="F495" s="42"/>
    </row>
    <row r="496" spans="1:6" x14ac:dyDescent="0.25">
      <c r="A496" s="4" t="s">
        <v>9</v>
      </c>
      <c r="B496" s="28" t="s">
        <v>396</v>
      </c>
      <c r="C496" s="4" t="s">
        <v>12</v>
      </c>
      <c r="D496" s="5">
        <v>1</v>
      </c>
      <c r="E496" s="6">
        <v>0</v>
      </c>
      <c r="F496" s="7">
        <f t="shared" ref="F496:F499" si="59">D496*E496</f>
        <v>0</v>
      </c>
    </row>
    <row r="497" spans="1:6" x14ac:dyDescent="0.25">
      <c r="A497" s="4" t="s">
        <v>13</v>
      </c>
      <c r="B497" s="28" t="s">
        <v>397</v>
      </c>
      <c r="C497" s="4" t="s">
        <v>12</v>
      </c>
      <c r="D497" s="5">
        <v>1</v>
      </c>
      <c r="E497" s="6">
        <v>0</v>
      </c>
      <c r="F497" s="7">
        <f t="shared" si="59"/>
        <v>0</v>
      </c>
    </row>
    <row r="498" spans="1:6" ht="30" x14ac:dyDescent="0.25">
      <c r="A498" s="4" t="s">
        <v>15</v>
      </c>
      <c r="B498" s="28" t="s">
        <v>398</v>
      </c>
      <c r="C498" s="4" t="s">
        <v>12</v>
      </c>
      <c r="D498" s="5">
        <v>1</v>
      </c>
      <c r="E498" s="6">
        <v>0</v>
      </c>
      <c r="F498" s="7">
        <f t="shared" si="59"/>
        <v>0</v>
      </c>
    </row>
    <row r="499" spans="1:6" x14ac:dyDescent="0.25">
      <c r="A499" s="4" t="s">
        <v>17</v>
      </c>
      <c r="B499" s="28" t="s">
        <v>399</v>
      </c>
      <c r="C499" s="4" t="s">
        <v>12</v>
      </c>
      <c r="D499" s="5">
        <v>1</v>
      </c>
      <c r="E499" s="6">
        <v>0</v>
      </c>
      <c r="F499" s="7">
        <f t="shared" si="59"/>
        <v>0</v>
      </c>
    </row>
    <row r="500" spans="1:6" x14ac:dyDescent="0.25">
      <c r="A500" s="39"/>
      <c r="B500" s="36" t="s">
        <v>400</v>
      </c>
      <c r="C500" s="39"/>
      <c r="D500" s="40"/>
      <c r="E500" s="41"/>
      <c r="F500" s="42"/>
    </row>
    <row r="501" spans="1:6" ht="30" x14ac:dyDescent="0.25">
      <c r="A501" s="4" t="s">
        <v>9</v>
      </c>
      <c r="B501" s="28" t="s">
        <v>401</v>
      </c>
      <c r="C501" s="4" t="s">
        <v>12</v>
      </c>
      <c r="D501" s="5">
        <v>1</v>
      </c>
      <c r="E501" s="6">
        <v>0</v>
      </c>
      <c r="F501" s="7">
        <f t="shared" ref="F501:F502" si="60">D501*E501</f>
        <v>0</v>
      </c>
    </row>
    <row r="502" spans="1:6" ht="45" x14ac:dyDescent="0.25">
      <c r="A502" s="4" t="s">
        <v>13</v>
      </c>
      <c r="B502" s="28" t="s">
        <v>402</v>
      </c>
      <c r="C502" s="4" t="s">
        <v>12</v>
      </c>
      <c r="D502" s="5">
        <v>1</v>
      </c>
      <c r="E502" s="6">
        <v>0</v>
      </c>
      <c r="F502" s="7">
        <f t="shared" si="60"/>
        <v>0</v>
      </c>
    </row>
    <row r="503" spans="1:6" x14ac:dyDescent="0.25">
      <c r="B503" s="36" t="s">
        <v>403</v>
      </c>
    </row>
    <row r="504" spans="1:6" x14ac:dyDescent="0.25">
      <c r="A504" s="4" t="s">
        <v>9</v>
      </c>
      <c r="B504" s="28" t="s">
        <v>404</v>
      </c>
      <c r="C504" s="4" t="s">
        <v>12</v>
      </c>
      <c r="D504" s="5">
        <v>1</v>
      </c>
      <c r="E504" s="6">
        <v>0</v>
      </c>
      <c r="F504" s="7">
        <f t="shared" ref="F504:F511" si="61">D504*E504</f>
        <v>0</v>
      </c>
    </row>
    <row r="505" spans="1:6" x14ac:dyDescent="0.25">
      <c r="A505" s="4" t="s">
        <v>13</v>
      </c>
      <c r="B505" s="28" t="s">
        <v>405</v>
      </c>
      <c r="C505" s="4" t="s">
        <v>12</v>
      </c>
      <c r="D505" s="5">
        <v>1</v>
      </c>
      <c r="E505" s="6">
        <v>0</v>
      </c>
      <c r="F505" s="7">
        <f t="shared" si="61"/>
        <v>0</v>
      </c>
    </row>
    <row r="506" spans="1:6" x14ac:dyDescent="0.25">
      <c r="A506" s="4" t="s">
        <v>15</v>
      </c>
      <c r="B506" s="28" t="s">
        <v>406</v>
      </c>
      <c r="C506" s="4" t="s">
        <v>12</v>
      </c>
      <c r="D506" s="5">
        <v>1</v>
      </c>
      <c r="E506" s="6">
        <v>0</v>
      </c>
      <c r="F506" s="7">
        <f t="shared" si="61"/>
        <v>0</v>
      </c>
    </row>
    <row r="507" spans="1:6" x14ac:dyDescent="0.25">
      <c r="A507" s="4" t="s">
        <v>17</v>
      </c>
      <c r="B507" s="28" t="s">
        <v>407</v>
      </c>
      <c r="C507" s="4" t="s">
        <v>12</v>
      </c>
      <c r="D507" s="5">
        <v>1</v>
      </c>
      <c r="E507" s="6">
        <v>0</v>
      </c>
      <c r="F507" s="7">
        <f t="shared" si="61"/>
        <v>0</v>
      </c>
    </row>
    <row r="508" spans="1:6" x14ac:dyDescent="0.25">
      <c r="A508" s="4" t="s">
        <v>26</v>
      </c>
      <c r="B508" s="28" t="s">
        <v>408</v>
      </c>
      <c r="C508" s="4" t="s">
        <v>12</v>
      </c>
      <c r="D508" s="5">
        <v>1</v>
      </c>
      <c r="E508" s="6">
        <v>0</v>
      </c>
      <c r="F508" s="7">
        <f t="shared" si="61"/>
        <v>0</v>
      </c>
    </row>
    <row r="509" spans="1:6" x14ac:dyDescent="0.25">
      <c r="A509" s="4" t="s">
        <v>28</v>
      </c>
      <c r="B509" s="28" t="s">
        <v>409</v>
      </c>
      <c r="C509" s="4" t="s">
        <v>12</v>
      </c>
      <c r="D509" s="5">
        <v>1</v>
      </c>
      <c r="E509" s="6">
        <v>0</v>
      </c>
      <c r="F509" s="7">
        <f t="shared" si="61"/>
        <v>0</v>
      </c>
    </row>
    <row r="510" spans="1:6" x14ac:dyDescent="0.25">
      <c r="A510" s="4" t="s">
        <v>44</v>
      </c>
      <c r="B510" s="28" t="s">
        <v>376</v>
      </c>
      <c r="C510" s="4" t="s">
        <v>12</v>
      </c>
      <c r="D510" s="5">
        <v>1</v>
      </c>
      <c r="E510" s="6">
        <v>0</v>
      </c>
      <c r="F510" s="7">
        <f t="shared" si="61"/>
        <v>0</v>
      </c>
    </row>
    <row r="511" spans="1:6" x14ac:dyDescent="0.25">
      <c r="A511" s="4" t="s">
        <v>46</v>
      </c>
      <c r="B511" s="28" t="s">
        <v>392</v>
      </c>
      <c r="C511" s="4" t="s">
        <v>12</v>
      </c>
      <c r="D511" s="5">
        <v>1</v>
      </c>
      <c r="E511" s="6">
        <v>0</v>
      </c>
      <c r="F511" s="7">
        <f t="shared" si="61"/>
        <v>0</v>
      </c>
    </row>
    <row r="512" spans="1:6" x14ac:dyDescent="0.25">
      <c r="B512" s="36" t="s">
        <v>410</v>
      </c>
      <c r="C512" s="37"/>
    </row>
    <row r="513" spans="1:6" x14ac:dyDescent="0.25">
      <c r="A513" s="4" t="s">
        <v>9</v>
      </c>
      <c r="B513" s="28" t="s">
        <v>405</v>
      </c>
      <c r="C513" s="4" t="s">
        <v>12</v>
      </c>
      <c r="D513" s="5">
        <v>1</v>
      </c>
      <c r="E513" s="6">
        <v>0</v>
      </c>
      <c r="F513" s="7">
        <f t="shared" ref="F513:F515" si="62">D513*E513</f>
        <v>0</v>
      </c>
    </row>
    <row r="514" spans="1:6" x14ac:dyDescent="0.25">
      <c r="A514" s="4" t="s">
        <v>13</v>
      </c>
      <c r="B514" s="28" t="s">
        <v>407</v>
      </c>
      <c r="C514" s="4" t="s">
        <v>12</v>
      </c>
      <c r="D514" s="5">
        <v>1</v>
      </c>
      <c r="E514" s="6">
        <v>0</v>
      </c>
      <c r="F514" s="7">
        <f t="shared" si="62"/>
        <v>0</v>
      </c>
    </row>
    <row r="515" spans="1:6" x14ac:dyDescent="0.25">
      <c r="A515" s="4" t="s">
        <v>15</v>
      </c>
      <c r="B515" s="28" t="s">
        <v>392</v>
      </c>
      <c r="C515" s="4" t="s">
        <v>12</v>
      </c>
      <c r="D515" s="5">
        <v>1</v>
      </c>
      <c r="E515" s="6">
        <v>0</v>
      </c>
      <c r="F515" s="7">
        <f t="shared" si="62"/>
        <v>0</v>
      </c>
    </row>
    <row r="516" spans="1:6" x14ac:dyDescent="0.25">
      <c r="B516" s="36" t="s">
        <v>411</v>
      </c>
    </row>
    <row r="517" spans="1:6" x14ac:dyDescent="0.25">
      <c r="A517" s="4" t="s">
        <v>9</v>
      </c>
      <c r="B517" s="28" t="s">
        <v>412</v>
      </c>
      <c r="C517" s="4" t="s">
        <v>12</v>
      </c>
      <c r="D517" s="5">
        <v>1</v>
      </c>
      <c r="E517" s="6">
        <v>0</v>
      </c>
      <c r="F517" s="7">
        <f t="shared" ref="F517:F523" si="63">D517*E517</f>
        <v>0</v>
      </c>
    </row>
    <row r="518" spans="1:6" x14ac:dyDescent="0.25">
      <c r="A518" s="4" t="s">
        <v>13</v>
      </c>
      <c r="B518" s="28" t="s">
        <v>413</v>
      </c>
      <c r="C518" s="4" t="s">
        <v>12</v>
      </c>
      <c r="D518" s="5">
        <v>1</v>
      </c>
      <c r="E518" s="6">
        <v>0</v>
      </c>
      <c r="F518" s="7">
        <f t="shared" si="63"/>
        <v>0</v>
      </c>
    </row>
    <row r="519" spans="1:6" x14ac:dyDescent="0.25">
      <c r="A519" s="4" t="s">
        <v>15</v>
      </c>
      <c r="B519" s="28" t="s">
        <v>414</v>
      </c>
      <c r="C519" s="4" t="s">
        <v>12</v>
      </c>
      <c r="D519" s="5">
        <v>1</v>
      </c>
      <c r="E519" s="6">
        <v>0</v>
      </c>
      <c r="F519" s="7">
        <f t="shared" si="63"/>
        <v>0</v>
      </c>
    </row>
    <row r="520" spans="1:6" x14ac:dyDescent="0.25">
      <c r="A520" s="4" t="s">
        <v>17</v>
      </c>
      <c r="B520" s="28" t="s">
        <v>415</v>
      </c>
      <c r="C520" s="4" t="s">
        <v>12</v>
      </c>
      <c r="D520" s="5">
        <v>1</v>
      </c>
      <c r="E520" s="6">
        <v>0</v>
      </c>
      <c r="F520" s="7">
        <f t="shared" si="63"/>
        <v>0</v>
      </c>
    </row>
    <row r="521" spans="1:6" x14ac:dyDescent="0.25">
      <c r="A521" s="4" t="s">
        <v>26</v>
      </c>
      <c r="B521" s="28" t="s">
        <v>416</v>
      </c>
      <c r="C521" s="4" t="s">
        <v>12</v>
      </c>
      <c r="D521" s="5">
        <v>1</v>
      </c>
      <c r="E521" s="6">
        <v>0</v>
      </c>
      <c r="F521" s="7">
        <f t="shared" si="63"/>
        <v>0</v>
      </c>
    </row>
    <row r="522" spans="1:6" x14ac:dyDescent="0.25">
      <c r="A522" s="4" t="s">
        <v>28</v>
      </c>
      <c r="B522" s="28" t="s">
        <v>376</v>
      </c>
      <c r="C522" s="4" t="s">
        <v>12</v>
      </c>
      <c r="D522" s="5">
        <v>1</v>
      </c>
      <c r="E522" s="6">
        <v>0</v>
      </c>
      <c r="F522" s="7">
        <f t="shared" si="63"/>
        <v>0</v>
      </c>
    </row>
    <row r="523" spans="1:6" x14ac:dyDescent="0.25">
      <c r="A523" s="4" t="s">
        <v>44</v>
      </c>
      <c r="B523" s="28" t="s">
        <v>392</v>
      </c>
      <c r="C523" s="4" t="s">
        <v>12</v>
      </c>
      <c r="D523" s="5">
        <v>1</v>
      </c>
      <c r="E523" s="6">
        <v>0</v>
      </c>
      <c r="F523" s="7">
        <f t="shared" si="63"/>
        <v>0</v>
      </c>
    </row>
    <row r="524" spans="1:6" x14ac:dyDescent="0.25">
      <c r="B524" s="36" t="s">
        <v>417</v>
      </c>
    </row>
    <row r="525" spans="1:6" x14ac:dyDescent="0.25">
      <c r="A525" s="4" t="s">
        <v>9</v>
      </c>
      <c r="B525" s="28" t="s">
        <v>418</v>
      </c>
      <c r="C525" s="4" t="s">
        <v>12</v>
      </c>
      <c r="D525" s="5">
        <v>1</v>
      </c>
      <c r="E525" s="6">
        <v>0</v>
      </c>
      <c r="F525" s="7">
        <f t="shared" ref="F525:F533" si="64">D525*E525</f>
        <v>0</v>
      </c>
    </row>
    <row r="526" spans="1:6" x14ac:dyDescent="0.25">
      <c r="A526" s="4" t="s">
        <v>13</v>
      </c>
      <c r="B526" s="28" t="s">
        <v>419</v>
      </c>
      <c r="C526" s="4" t="s">
        <v>12</v>
      </c>
      <c r="D526" s="5">
        <v>1</v>
      </c>
      <c r="E526" s="6">
        <v>0</v>
      </c>
      <c r="F526" s="7">
        <f t="shared" si="64"/>
        <v>0</v>
      </c>
    </row>
    <row r="527" spans="1:6" x14ac:dyDescent="0.25">
      <c r="A527" s="4" t="s">
        <v>15</v>
      </c>
      <c r="B527" s="28" t="s">
        <v>420</v>
      </c>
      <c r="C527" s="4" t="s">
        <v>12</v>
      </c>
      <c r="D527" s="5">
        <v>1</v>
      </c>
      <c r="E527" s="6">
        <v>0</v>
      </c>
      <c r="F527" s="7">
        <f t="shared" si="64"/>
        <v>0</v>
      </c>
    </row>
    <row r="528" spans="1:6" x14ac:dyDescent="0.25">
      <c r="A528" s="4" t="s">
        <v>17</v>
      </c>
      <c r="B528" s="28" t="s">
        <v>421</v>
      </c>
      <c r="C528" s="4" t="s">
        <v>12</v>
      </c>
      <c r="D528" s="5">
        <v>1</v>
      </c>
      <c r="E528" s="6">
        <v>0</v>
      </c>
      <c r="F528" s="7">
        <f t="shared" si="64"/>
        <v>0</v>
      </c>
    </row>
    <row r="529" spans="1:6" x14ac:dyDescent="0.25">
      <c r="A529" s="4" t="s">
        <v>26</v>
      </c>
      <c r="B529" s="28" t="s">
        <v>422</v>
      </c>
      <c r="C529" s="4" t="s">
        <v>12</v>
      </c>
      <c r="D529" s="5">
        <v>1</v>
      </c>
      <c r="E529" s="6">
        <v>0</v>
      </c>
      <c r="F529" s="7">
        <f t="shared" si="64"/>
        <v>0</v>
      </c>
    </row>
    <row r="530" spans="1:6" x14ac:dyDescent="0.25">
      <c r="A530" s="4" t="s">
        <v>28</v>
      </c>
      <c r="B530" s="28" t="s">
        <v>423</v>
      </c>
      <c r="C530" s="4" t="s">
        <v>12</v>
      </c>
      <c r="D530" s="5">
        <v>1</v>
      </c>
      <c r="E530" s="6">
        <v>0</v>
      </c>
      <c r="F530" s="7">
        <f t="shared" si="64"/>
        <v>0</v>
      </c>
    </row>
    <row r="531" spans="1:6" x14ac:dyDescent="0.25">
      <c r="A531" s="4" t="s">
        <v>44</v>
      </c>
      <c r="B531" s="28" t="s">
        <v>424</v>
      </c>
      <c r="C531" s="4" t="s">
        <v>12</v>
      </c>
      <c r="D531" s="5">
        <v>1</v>
      </c>
      <c r="E531" s="6">
        <v>0</v>
      </c>
      <c r="F531" s="7">
        <f t="shared" si="64"/>
        <v>0</v>
      </c>
    </row>
    <row r="532" spans="1:6" x14ac:dyDescent="0.25">
      <c r="A532" s="4" t="s">
        <v>46</v>
      </c>
      <c r="B532" s="28" t="s">
        <v>425</v>
      </c>
      <c r="C532" s="4" t="s">
        <v>12</v>
      </c>
      <c r="D532" s="5">
        <v>1</v>
      </c>
      <c r="E532" s="6">
        <v>0</v>
      </c>
      <c r="F532" s="7">
        <f t="shared" si="64"/>
        <v>0</v>
      </c>
    </row>
    <row r="533" spans="1:6" x14ac:dyDescent="0.25">
      <c r="A533" s="4" t="s">
        <v>48</v>
      </c>
      <c r="B533" s="28" t="s">
        <v>426</v>
      </c>
      <c r="C533" s="4" t="s">
        <v>12</v>
      </c>
      <c r="D533" s="5">
        <v>1</v>
      </c>
      <c r="E533" s="6">
        <v>0</v>
      </c>
      <c r="F533" s="7">
        <f t="shared" si="64"/>
        <v>0</v>
      </c>
    </row>
    <row r="535" spans="1:6" ht="15.75" x14ac:dyDescent="0.25">
      <c r="A535" s="9" t="s">
        <v>50</v>
      </c>
      <c r="B535" s="25" t="s">
        <v>427</v>
      </c>
      <c r="C535" s="26"/>
      <c r="D535" s="26"/>
      <c r="E535" s="26"/>
      <c r="F535" s="27">
        <f>SUM(F536:F583)</f>
        <v>0</v>
      </c>
    </row>
    <row r="536" spans="1:6" x14ac:dyDescent="0.25">
      <c r="B536" s="36" t="s">
        <v>428</v>
      </c>
    </row>
    <row r="537" spans="1:6" x14ac:dyDescent="0.25">
      <c r="A537" s="4" t="s">
        <v>9</v>
      </c>
      <c r="B537" s="28" t="s">
        <v>429</v>
      </c>
      <c r="C537" s="4" t="s">
        <v>12</v>
      </c>
      <c r="D537" s="5">
        <v>1</v>
      </c>
      <c r="E537" s="6">
        <v>0</v>
      </c>
      <c r="F537" s="7">
        <f t="shared" ref="F537:F543" si="65">D537*E537</f>
        <v>0</v>
      </c>
    </row>
    <row r="538" spans="1:6" x14ac:dyDescent="0.25">
      <c r="A538" s="4" t="s">
        <v>13</v>
      </c>
      <c r="B538" s="28" t="s">
        <v>430</v>
      </c>
      <c r="C538" s="4" t="s">
        <v>12</v>
      </c>
      <c r="D538" s="5">
        <v>1</v>
      </c>
      <c r="E538" s="6">
        <v>0</v>
      </c>
      <c r="F538" s="7">
        <f t="shared" si="65"/>
        <v>0</v>
      </c>
    </row>
    <row r="539" spans="1:6" x14ac:dyDescent="0.25">
      <c r="A539" s="4" t="s">
        <v>15</v>
      </c>
      <c r="B539" s="28" t="s">
        <v>431</v>
      </c>
      <c r="C539" s="4" t="s">
        <v>12</v>
      </c>
      <c r="D539" s="5">
        <v>1</v>
      </c>
      <c r="E539" s="6">
        <v>0</v>
      </c>
      <c r="F539" s="7">
        <f t="shared" si="65"/>
        <v>0</v>
      </c>
    </row>
    <row r="540" spans="1:6" x14ac:dyDescent="0.25">
      <c r="A540" s="4" t="s">
        <v>17</v>
      </c>
      <c r="B540" s="28" t="s">
        <v>432</v>
      </c>
      <c r="C540" s="4" t="s">
        <v>12</v>
      </c>
      <c r="D540" s="5">
        <v>1</v>
      </c>
      <c r="E540" s="6">
        <v>0</v>
      </c>
      <c r="F540" s="7">
        <f t="shared" si="65"/>
        <v>0</v>
      </c>
    </row>
    <row r="541" spans="1:6" x14ac:dyDescent="0.25">
      <c r="A541" s="4" t="s">
        <v>26</v>
      </c>
      <c r="B541" s="28" t="s">
        <v>433</v>
      </c>
      <c r="C541" s="4" t="s">
        <v>12</v>
      </c>
      <c r="D541" s="5">
        <v>1</v>
      </c>
      <c r="E541" s="6">
        <v>0</v>
      </c>
      <c r="F541" s="7">
        <f t="shared" si="65"/>
        <v>0</v>
      </c>
    </row>
    <row r="542" spans="1:6" x14ac:dyDescent="0.25">
      <c r="A542" s="4" t="s">
        <v>28</v>
      </c>
      <c r="B542" s="28" t="s">
        <v>434</v>
      </c>
      <c r="C542" s="4" t="s">
        <v>12</v>
      </c>
      <c r="D542" s="5">
        <v>1</v>
      </c>
      <c r="E542" s="6">
        <v>0</v>
      </c>
      <c r="F542" s="7">
        <f t="shared" si="65"/>
        <v>0</v>
      </c>
    </row>
    <row r="543" spans="1:6" x14ac:dyDescent="0.25">
      <c r="A543" s="4" t="s">
        <v>44</v>
      </c>
      <c r="B543" s="28" t="s">
        <v>435</v>
      </c>
      <c r="C543" s="4" t="s">
        <v>12</v>
      </c>
      <c r="D543" s="5">
        <v>1</v>
      </c>
      <c r="E543" s="6">
        <v>0</v>
      </c>
      <c r="F543" s="7">
        <f t="shared" si="65"/>
        <v>0</v>
      </c>
    </row>
    <row r="544" spans="1:6" x14ac:dyDescent="0.25">
      <c r="B544" s="36" t="s">
        <v>436</v>
      </c>
    </row>
    <row r="545" spans="1:6" ht="30" x14ac:dyDescent="0.25">
      <c r="A545" s="4" t="s">
        <v>9</v>
      </c>
      <c r="B545" s="28" t="s">
        <v>437</v>
      </c>
      <c r="C545" s="4" t="s">
        <v>12</v>
      </c>
      <c r="D545" s="5">
        <v>1</v>
      </c>
      <c r="E545" s="6">
        <v>0</v>
      </c>
      <c r="F545" s="7">
        <f t="shared" ref="F545" si="66">D545*E545</f>
        <v>0</v>
      </c>
    </row>
    <row r="546" spans="1:6" x14ac:dyDescent="0.25">
      <c r="B546" s="36" t="s">
        <v>438</v>
      </c>
    </row>
    <row r="547" spans="1:6" x14ac:dyDescent="0.25">
      <c r="A547" s="4" t="s">
        <v>9</v>
      </c>
      <c r="B547" s="28" t="s">
        <v>319</v>
      </c>
      <c r="C547" s="4" t="s">
        <v>12</v>
      </c>
      <c r="D547" s="5">
        <v>1</v>
      </c>
      <c r="E547" s="6">
        <v>0</v>
      </c>
      <c r="F547" s="7">
        <f t="shared" ref="F547:F549" si="67">D547*E547</f>
        <v>0</v>
      </c>
    </row>
    <row r="548" spans="1:6" x14ac:dyDescent="0.25">
      <c r="A548" s="4" t="s">
        <v>13</v>
      </c>
      <c r="B548" s="28" t="s">
        <v>439</v>
      </c>
      <c r="C548" s="4" t="s">
        <v>12</v>
      </c>
      <c r="D548" s="5">
        <v>1</v>
      </c>
      <c r="E548" s="6">
        <v>0</v>
      </c>
      <c r="F548" s="7">
        <f t="shared" si="67"/>
        <v>0</v>
      </c>
    </row>
    <row r="549" spans="1:6" x14ac:dyDescent="0.25">
      <c r="A549" s="4" t="s">
        <v>15</v>
      </c>
      <c r="B549" s="28" t="s">
        <v>440</v>
      </c>
      <c r="C549" s="4" t="s">
        <v>12</v>
      </c>
      <c r="D549" s="5">
        <v>1</v>
      </c>
      <c r="E549" s="6">
        <v>0</v>
      </c>
      <c r="F549" s="7">
        <f t="shared" si="67"/>
        <v>0</v>
      </c>
    </row>
    <row r="550" spans="1:6" x14ac:dyDescent="0.25">
      <c r="B550" s="36" t="s">
        <v>441</v>
      </c>
    </row>
    <row r="551" spans="1:6" x14ac:dyDescent="0.25">
      <c r="A551" s="4" t="s">
        <v>9</v>
      </c>
      <c r="B551" s="28" t="s">
        <v>429</v>
      </c>
      <c r="C551" s="4" t="s">
        <v>12</v>
      </c>
      <c r="D551" s="5">
        <v>1</v>
      </c>
      <c r="E551" s="6">
        <v>0</v>
      </c>
      <c r="F551" s="7">
        <f t="shared" ref="F551:F555" si="68">D551*E551</f>
        <v>0</v>
      </c>
    </row>
    <row r="552" spans="1:6" x14ac:dyDescent="0.25">
      <c r="A552" s="4" t="s">
        <v>13</v>
      </c>
      <c r="B552" s="28" t="s">
        <v>430</v>
      </c>
      <c r="C552" s="4" t="s">
        <v>12</v>
      </c>
      <c r="D552" s="5">
        <v>1</v>
      </c>
      <c r="E552" s="6">
        <v>0</v>
      </c>
      <c r="F552" s="7">
        <f t="shared" si="68"/>
        <v>0</v>
      </c>
    </row>
    <row r="553" spans="1:6" x14ac:dyDescent="0.25">
      <c r="A553" s="4" t="s">
        <v>15</v>
      </c>
      <c r="B553" s="28" t="s">
        <v>442</v>
      </c>
      <c r="C553" s="4" t="s">
        <v>12</v>
      </c>
      <c r="D553" s="5">
        <v>1</v>
      </c>
      <c r="E553" s="6">
        <v>0</v>
      </c>
      <c r="F553" s="7">
        <f t="shared" si="68"/>
        <v>0</v>
      </c>
    </row>
    <row r="554" spans="1:6" x14ac:dyDescent="0.25">
      <c r="A554" s="4" t="s">
        <v>17</v>
      </c>
      <c r="B554" s="28" t="s">
        <v>443</v>
      </c>
      <c r="C554" s="4" t="s">
        <v>12</v>
      </c>
      <c r="D554" s="5">
        <v>1</v>
      </c>
      <c r="E554" s="6">
        <v>0</v>
      </c>
      <c r="F554" s="7">
        <f t="shared" si="68"/>
        <v>0</v>
      </c>
    </row>
    <row r="555" spans="1:6" x14ac:dyDescent="0.25">
      <c r="A555" s="4" t="s">
        <v>26</v>
      </c>
      <c r="B555" s="28" t="s">
        <v>435</v>
      </c>
      <c r="C555" s="4" t="s">
        <v>12</v>
      </c>
      <c r="D555" s="5">
        <v>1</v>
      </c>
      <c r="E555" s="6">
        <v>0</v>
      </c>
      <c r="F555" s="7">
        <f t="shared" si="68"/>
        <v>0</v>
      </c>
    </row>
    <row r="556" spans="1:6" x14ac:dyDescent="0.25">
      <c r="B556" s="36" t="s">
        <v>444</v>
      </c>
    </row>
    <row r="557" spans="1:6" x14ac:dyDescent="0.25">
      <c r="A557" s="4" t="s">
        <v>9</v>
      </c>
      <c r="B557" s="28" t="s">
        <v>429</v>
      </c>
      <c r="C557" s="4" t="s">
        <v>12</v>
      </c>
      <c r="D557" s="5">
        <v>1</v>
      </c>
      <c r="E557" s="6">
        <v>0</v>
      </c>
      <c r="F557" s="7">
        <f t="shared" ref="F557:F561" si="69">D557*E557</f>
        <v>0</v>
      </c>
    </row>
    <row r="558" spans="1:6" x14ac:dyDescent="0.25">
      <c r="A558" s="4" t="s">
        <v>13</v>
      </c>
      <c r="B558" s="28" t="s">
        <v>430</v>
      </c>
      <c r="C558" s="4" t="s">
        <v>12</v>
      </c>
      <c r="D558" s="5">
        <v>1</v>
      </c>
      <c r="E558" s="6">
        <v>0</v>
      </c>
      <c r="F558" s="7">
        <f t="shared" si="69"/>
        <v>0</v>
      </c>
    </row>
    <row r="559" spans="1:6" x14ac:dyDescent="0.25">
      <c r="A559" s="4" t="s">
        <v>15</v>
      </c>
      <c r="B559" s="28" t="s">
        <v>445</v>
      </c>
      <c r="C559" s="4" t="s">
        <v>12</v>
      </c>
      <c r="D559" s="5">
        <v>1</v>
      </c>
      <c r="E559" s="6">
        <v>0</v>
      </c>
      <c r="F559" s="7">
        <f t="shared" si="69"/>
        <v>0</v>
      </c>
    </row>
    <row r="560" spans="1:6" x14ac:dyDescent="0.25">
      <c r="A560" s="4" t="s">
        <v>17</v>
      </c>
      <c r="B560" s="28" t="s">
        <v>443</v>
      </c>
      <c r="C560" s="4" t="s">
        <v>12</v>
      </c>
      <c r="D560" s="5">
        <v>1</v>
      </c>
      <c r="E560" s="6">
        <v>0</v>
      </c>
      <c r="F560" s="7">
        <f t="shared" si="69"/>
        <v>0</v>
      </c>
    </row>
    <row r="561" spans="1:6" x14ac:dyDescent="0.25">
      <c r="A561" s="4" t="s">
        <v>26</v>
      </c>
      <c r="B561" s="28" t="s">
        <v>435</v>
      </c>
      <c r="C561" s="4" t="s">
        <v>12</v>
      </c>
      <c r="D561" s="5">
        <v>1</v>
      </c>
      <c r="E561" s="6">
        <v>0</v>
      </c>
      <c r="F561" s="7">
        <f t="shared" si="69"/>
        <v>0</v>
      </c>
    </row>
    <row r="562" spans="1:6" x14ac:dyDescent="0.25">
      <c r="B562" s="36" t="s">
        <v>446</v>
      </c>
    </row>
    <row r="563" spans="1:6" x14ac:dyDescent="0.25">
      <c r="A563" s="4" t="s">
        <v>9</v>
      </c>
      <c r="B563" s="28" t="s">
        <v>429</v>
      </c>
      <c r="C563" s="4" t="s">
        <v>12</v>
      </c>
      <c r="D563" s="5">
        <v>1</v>
      </c>
      <c r="E563" s="6">
        <v>0</v>
      </c>
      <c r="F563" s="7">
        <f t="shared" ref="F563:F569" si="70">D563*E563</f>
        <v>0</v>
      </c>
    </row>
    <row r="564" spans="1:6" x14ac:dyDescent="0.25">
      <c r="A564" s="4" t="s">
        <v>13</v>
      </c>
      <c r="B564" s="28" t="s">
        <v>447</v>
      </c>
      <c r="C564" s="4" t="s">
        <v>12</v>
      </c>
      <c r="D564" s="5">
        <v>1</v>
      </c>
      <c r="E564" s="6">
        <v>0</v>
      </c>
      <c r="F564" s="7">
        <f t="shared" si="70"/>
        <v>0</v>
      </c>
    </row>
    <row r="565" spans="1:6" x14ac:dyDescent="0.25">
      <c r="A565" s="4" t="s">
        <v>15</v>
      </c>
      <c r="B565" s="28" t="s">
        <v>448</v>
      </c>
      <c r="C565" s="4" t="s">
        <v>12</v>
      </c>
      <c r="D565" s="5">
        <v>1</v>
      </c>
      <c r="E565" s="6">
        <v>0</v>
      </c>
      <c r="F565" s="7">
        <f t="shared" si="70"/>
        <v>0</v>
      </c>
    </row>
    <row r="566" spans="1:6" x14ac:dyDescent="0.25">
      <c r="A566" s="4" t="s">
        <v>17</v>
      </c>
      <c r="B566" s="28" t="s">
        <v>449</v>
      </c>
      <c r="C566" s="4" t="s">
        <v>12</v>
      </c>
      <c r="D566" s="5">
        <v>1</v>
      </c>
      <c r="E566" s="6">
        <v>0</v>
      </c>
      <c r="F566" s="7">
        <f t="shared" si="70"/>
        <v>0</v>
      </c>
    </row>
    <row r="567" spans="1:6" x14ac:dyDescent="0.25">
      <c r="A567" s="4" t="s">
        <v>26</v>
      </c>
      <c r="B567" s="28" t="s">
        <v>450</v>
      </c>
      <c r="C567" s="4" t="s">
        <v>12</v>
      </c>
      <c r="D567" s="5">
        <v>1</v>
      </c>
      <c r="E567" s="6">
        <v>0</v>
      </c>
      <c r="F567" s="7">
        <f t="shared" si="70"/>
        <v>0</v>
      </c>
    </row>
    <row r="568" spans="1:6" x14ac:dyDescent="0.25">
      <c r="A568" s="4" t="s">
        <v>28</v>
      </c>
      <c r="B568" s="28" t="s">
        <v>377</v>
      </c>
      <c r="C568" s="4" t="s">
        <v>12</v>
      </c>
      <c r="D568" s="5">
        <v>1</v>
      </c>
      <c r="E568" s="6">
        <v>0</v>
      </c>
      <c r="F568" s="7">
        <f t="shared" si="70"/>
        <v>0</v>
      </c>
    </row>
    <row r="569" spans="1:6" x14ac:dyDescent="0.25">
      <c r="A569" s="4" t="s">
        <v>44</v>
      </c>
      <c r="B569" s="28" t="s">
        <v>451</v>
      </c>
      <c r="C569" s="4" t="s">
        <v>12</v>
      </c>
      <c r="D569" s="5">
        <v>1</v>
      </c>
      <c r="E569" s="6">
        <v>0</v>
      </c>
      <c r="F569" s="7">
        <f t="shared" si="70"/>
        <v>0</v>
      </c>
    </row>
    <row r="570" spans="1:6" x14ac:dyDescent="0.25">
      <c r="B570" s="36" t="s">
        <v>452</v>
      </c>
    </row>
    <row r="571" spans="1:6" x14ac:dyDescent="0.25">
      <c r="A571" s="4" t="s">
        <v>9</v>
      </c>
      <c r="B571" s="28" t="s">
        <v>319</v>
      </c>
      <c r="C571" s="4" t="s">
        <v>12</v>
      </c>
      <c r="D571" s="5">
        <v>1</v>
      </c>
      <c r="E571" s="6">
        <v>0</v>
      </c>
      <c r="F571" s="7">
        <f t="shared" ref="F571:F575" si="71">D571*E571</f>
        <v>0</v>
      </c>
    </row>
    <row r="572" spans="1:6" x14ac:dyDescent="0.25">
      <c r="A572" s="4" t="s">
        <v>13</v>
      </c>
      <c r="B572" s="28" t="s">
        <v>453</v>
      </c>
      <c r="C572" s="4" t="s">
        <v>12</v>
      </c>
      <c r="D572" s="5">
        <v>1</v>
      </c>
      <c r="E572" s="6">
        <v>0</v>
      </c>
      <c r="F572" s="7">
        <f t="shared" si="71"/>
        <v>0</v>
      </c>
    </row>
    <row r="573" spans="1:6" x14ac:dyDescent="0.25">
      <c r="A573" s="4" t="s">
        <v>15</v>
      </c>
      <c r="B573" s="28" t="s">
        <v>454</v>
      </c>
      <c r="C573" s="4" t="s">
        <v>12</v>
      </c>
      <c r="D573" s="5">
        <v>1</v>
      </c>
      <c r="E573" s="6">
        <v>0</v>
      </c>
      <c r="F573" s="7">
        <f t="shared" si="71"/>
        <v>0</v>
      </c>
    </row>
    <row r="574" spans="1:6" x14ac:dyDescent="0.25">
      <c r="A574" s="4" t="s">
        <v>17</v>
      </c>
      <c r="B574" s="28" t="s">
        <v>450</v>
      </c>
      <c r="C574" s="4" t="s">
        <v>12</v>
      </c>
      <c r="D574" s="5">
        <v>1</v>
      </c>
      <c r="E574" s="6">
        <v>0</v>
      </c>
      <c r="F574" s="7">
        <f t="shared" si="71"/>
        <v>0</v>
      </c>
    </row>
    <row r="575" spans="1:6" x14ac:dyDescent="0.25">
      <c r="A575" s="4" t="s">
        <v>26</v>
      </c>
      <c r="B575" s="28" t="s">
        <v>377</v>
      </c>
      <c r="C575" s="4" t="s">
        <v>12</v>
      </c>
      <c r="D575" s="5">
        <v>1</v>
      </c>
      <c r="E575" s="6">
        <v>0</v>
      </c>
      <c r="F575" s="7">
        <f t="shared" si="71"/>
        <v>0</v>
      </c>
    </row>
    <row r="576" spans="1:6" x14ac:dyDescent="0.25">
      <c r="B576" s="36" t="s">
        <v>455</v>
      </c>
    </row>
    <row r="577" spans="1:6" x14ac:dyDescent="0.25">
      <c r="A577" s="4" t="s">
        <v>9</v>
      </c>
      <c r="B577" s="28" t="s">
        <v>456</v>
      </c>
      <c r="C577" s="4" t="s">
        <v>12</v>
      </c>
      <c r="D577" s="5">
        <v>1</v>
      </c>
      <c r="E577" s="6">
        <v>0</v>
      </c>
      <c r="F577" s="7">
        <f t="shared" ref="F577:F583" si="72">D577*E577</f>
        <v>0</v>
      </c>
    </row>
    <row r="578" spans="1:6" x14ac:dyDescent="0.25">
      <c r="A578" s="4" t="s">
        <v>13</v>
      </c>
      <c r="B578" s="28" t="s">
        <v>457</v>
      </c>
      <c r="C578" s="4" t="s">
        <v>12</v>
      </c>
      <c r="D578" s="5">
        <v>1</v>
      </c>
      <c r="E578" s="6">
        <v>0</v>
      </c>
      <c r="F578" s="7">
        <f t="shared" si="72"/>
        <v>0</v>
      </c>
    </row>
    <row r="579" spans="1:6" ht="30" x14ac:dyDescent="0.25">
      <c r="A579" s="4" t="s">
        <v>15</v>
      </c>
      <c r="B579" s="28" t="s">
        <v>458</v>
      </c>
      <c r="C579" s="4" t="s">
        <v>12</v>
      </c>
      <c r="D579" s="5">
        <v>1</v>
      </c>
      <c r="E579" s="6">
        <v>0</v>
      </c>
      <c r="F579" s="7">
        <f t="shared" si="72"/>
        <v>0</v>
      </c>
    </row>
    <row r="580" spans="1:6" ht="26.25" customHeight="1" x14ac:dyDescent="0.25">
      <c r="A580" s="4" t="s">
        <v>17</v>
      </c>
      <c r="B580" s="38" t="s">
        <v>459</v>
      </c>
      <c r="C580" s="4" t="s">
        <v>12</v>
      </c>
      <c r="D580" s="5">
        <v>1</v>
      </c>
      <c r="E580" s="6">
        <v>0</v>
      </c>
      <c r="F580" s="7">
        <f t="shared" si="72"/>
        <v>0</v>
      </c>
    </row>
    <row r="581" spans="1:6" x14ac:dyDescent="0.25">
      <c r="A581" s="4" t="s">
        <v>26</v>
      </c>
      <c r="B581" s="28" t="s">
        <v>460</v>
      </c>
      <c r="C581" s="4" t="s">
        <v>12</v>
      </c>
      <c r="D581" s="5">
        <v>1</v>
      </c>
      <c r="E581" s="6">
        <v>0</v>
      </c>
      <c r="F581" s="7">
        <f t="shared" si="72"/>
        <v>0</v>
      </c>
    </row>
    <row r="582" spans="1:6" x14ac:dyDescent="0.25">
      <c r="A582" s="4" t="s">
        <v>28</v>
      </c>
      <c r="B582" s="28" t="s">
        <v>461</v>
      </c>
      <c r="C582" s="4" t="s">
        <v>12</v>
      </c>
      <c r="D582" s="5">
        <v>1</v>
      </c>
      <c r="E582" s="6">
        <v>0</v>
      </c>
      <c r="F582" s="7">
        <f t="shared" si="72"/>
        <v>0</v>
      </c>
    </row>
    <row r="583" spans="1:6" x14ac:dyDescent="0.25">
      <c r="A583" s="4" t="s">
        <v>44</v>
      </c>
      <c r="B583" s="28" t="s">
        <v>462</v>
      </c>
      <c r="C583" s="4" t="s">
        <v>12</v>
      </c>
      <c r="D583" s="5">
        <v>1</v>
      </c>
      <c r="E583" s="6">
        <v>0</v>
      </c>
      <c r="F583" s="7">
        <f t="shared" si="72"/>
        <v>0</v>
      </c>
    </row>
    <row r="585" spans="1:6" ht="15.75" x14ac:dyDescent="0.25">
      <c r="A585" s="9" t="s">
        <v>52</v>
      </c>
      <c r="B585" s="25" t="s">
        <v>463</v>
      </c>
      <c r="C585" s="26"/>
      <c r="D585" s="26"/>
      <c r="E585" s="26"/>
      <c r="F585" s="27">
        <f>F586</f>
        <v>0</v>
      </c>
    </row>
    <row r="586" spans="1:6" x14ac:dyDescent="0.25">
      <c r="A586" s="4"/>
      <c r="B586" s="28"/>
      <c r="C586" s="4" t="s">
        <v>12</v>
      </c>
      <c r="D586" s="5">
        <v>1</v>
      </c>
      <c r="E586" s="6">
        <v>0</v>
      </c>
      <c r="F586" s="7">
        <f t="shared" ref="F586" si="73">D586*E586</f>
        <v>0</v>
      </c>
    </row>
  </sheetData>
  <mergeCells count="3">
    <mergeCell ref="A2:F2"/>
    <mergeCell ref="A3:F3"/>
    <mergeCell ref="A5:E5"/>
  </mergeCells>
  <phoneticPr fontId="1" type="noConversion"/>
  <pageMargins left="0.7" right="0.7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2131419C4A6D429AF7F4A5C3E6D0E4" ma:contentTypeVersion="3" ma:contentTypeDescription="Utwórz nowy dokument." ma:contentTypeScope="" ma:versionID="005b08ab29bab71d7df08312299372eb">
  <xsd:schema xmlns:xsd="http://www.w3.org/2001/XMLSchema" xmlns:xs="http://www.w3.org/2001/XMLSchema" xmlns:p="http://schemas.microsoft.com/office/2006/metadata/properties" xmlns:ns2="d6fb9f97-781e-43ec-ba19-3f5a93c8bcba" targetNamespace="http://schemas.microsoft.com/office/2006/metadata/properties" ma:root="true" ma:fieldsID="0e1894090166c11b53004d62c4c10ce2" ns2:_="">
    <xsd:import namespace="d6fb9f97-781e-43ec-ba19-3f5a93c8bc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fb9f97-781e-43ec-ba19-3f5a93c8b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B1440D-FFC5-4939-9089-AEC246630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fb9f97-781e-43ec-ba19-3f5a93c8bc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404AA1-BDCE-435F-A454-7727D0EB63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6112B4-4744-4D0B-9D17-BCC409D7CE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EKO-STELA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2026-03-26T13:32:41Z</dcterms:created>
  <dcterms:modified xsi:type="dcterms:W3CDTF">2026-04-03T09:10:37Z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0x010100532131419C4A6D429AF7F4A5C3E6D0E4</vt:lpwstr>
  </property>
</Properties>
</file>